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 tabRatio="788"/>
  </bookViews>
  <sheets>
    <sheet name="Összesítő " sheetId="16" r:id="rId1"/>
    <sheet name="Összesítő részletes" sheetId="29" r:id="rId2"/>
    <sheet name="1. Óvoda" sheetId="19" r:id="rId3"/>
    <sheet name="Óvoda részletes" sheetId="24" r:id="rId4"/>
    <sheet name="2. Könyvtár" sheetId="20" r:id="rId5"/>
    <sheet name="Könyvtár részletes" sheetId="25" r:id="rId6"/>
    <sheet name="3. Művelődési ház" sheetId="48" r:id="rId7"/>
    <sheet name="Művelődési ház részletes" sheetId="49" r:id="rId8"/>
    <sheet name="4. Szakrendelő" sheetId="21" r:id="rId9"/>
    <sheet name="Szakrendelő részletes" sheetId="26" r:id="rId10"/>
    <sheet name="5. Bölcsőde" sheetId="37" r:id="rId11"/>
    <sheet name="Bölcsőde részletes" sheetId="38" r:id="rId12"/>
    <sheet name="6. PH" sheetId="22" r:id="rId13"/>
    <sheet name="PH részletes" sheetId="27" r:id="rId14"/>
    <sheet name="7. Önkormányzat" sheetId="31" r:id="rId15"/>
    <sheet name="Önkorm. részletes" sheetId="32" r:id="rId16"/>
    <sheet name="Segélyek_tám_pá" sheetId="30" r:id="rId17"/>
    <sheet name="Felhalmozás" sheetId="35" r:id="rId18"/>
    <sheet name="Pályázatok_részletezés" sheetId="47" r:id="rId19"/>
  </sheets>
  <definedNames>
    <definedName name="_xlnm.Print_Titles" localSheetId="11">'Bölcsőde részletes'!$A:$B</definedName>
    <definedName name="_xlnm.Print_Titles" localSheetId="15">'Önkorm. részletes'!$A:$B</definedName>
    <definedName name="_xlnm.Print_Titles" localSheetId="13">'PH részletes'!$A:$B</definedName>
    <definedName name="_xlnm.Print_Titles" localSheetId="9">'Szakrendelő részletes'!$A:$B</definedName>
    <definedName name="_xlnm.Print_Area" localSheetId="2">'1. Óvoda'!$A$1:$G$22</definedName>
    <definedName name="_xlnm.Print_Area" localSheetId="4">'2. Könyvtár'!$A$1:$G$22</definedName>
    <definedName name="_xlnm.Print_Area" localSheetId="6">'3. Művelődési ház'!$A$1:$G$22</definedName>
    <definedName name="_xlnm.Print_Area" localSheetId="8">'4. Szakrendelő'!$A$1:$G$22</definedName>
    <definedName name="_xlnm.Print_Area" localSheetId="10">'5. Bölcsőde'!$A$1:$G$22</definedName>
    <definedName name="_xlnm.Print_Area" localSheetId="12">'6. PH'!$A$1:$G$22</definedName>
    <definedName name="_xlnm.Print_Area" localSheetId="14">'7. Önkormányzat'!$A$1:$G$23</definedName>
    <definedName name="_xlnm.Print_Area" localSheetId="11">'Bölcsőde részletes'!$A$1:$R$64</definedName>
    <definedName name="_xlnm.Print_Area" localSheetId="17">Felhalmozás!$A$1:$D$35</definedName>
    <definedName name="_xlnm.Print_Area" localSheetId="5">'Könyvtár részletes'!$A$1:$O$64</definedName>
    <definedName name="_xlnm.Print_Area" localSheetId="3">'Óvoda részletes'!$A$1:$O$64</definedName>
    <definedName name="_xlnm.Print_Area" localSheetId="15">'Önkorm. részletes'!$A$1:$BT$64</definedName>
    <definedName name="_xlnm.Print_Area" localSheetId="0">'Összesítő '!$A$1:$G$23</definedName>
    <definedName name="_xlnm.Print_Area" localSheetId="1">'Összesítő részletes'!$A$1:$G$65</definedName>
    <definedName name="_xlnm.Print_Area" localSheetId="18">Pályázatok_részletezés!$A$1:$L$23</definedName>
    <definedName name="_xlnm.Print_Area" localSheetId="13">'PH részletes'!$A$1:$O$64</definedName>
    <definedName name="_xlnm.Print_Area" localSheetId="16">Segélyek_tám_pá!$A$1:$G$61</definedName>
    <definedName name="_xlnm.Print_Area" localSheetId="9">'Szakrendelő részletes'!$A$1:$O$64</definedName>
  </definedNames>
  <calcPr calcId="114210" fullCalcOnLoad="1"/>
</workbook>
</file>

<file path=xl/calcChain.xml><?xml version="1.0" encoding="utf-8"?>
<calcChain xmlns="http://schemas.openxmlformats.org/spreadsheetml/2006/main">
  <c r="C35" i="35"/>
  <c r="D35"/>
  <c r="G15" i="30"/>
  <c r="F15"/>
  <c r="G60"/>
  <c r="E60"/>
  <c r="AP22" i="32"/>
  <c r="AP23"/>
  <c r="G18" i="27"/>
  <c r="H18"/>
  <c r="I18"/>
  <c r="G22"/>
  <c r="H22"/>
  <c r="I22"/>
  <c r="O22"/>
  <c r="G28"/>
  <c r="H28"/>
  <c r="I28"/>
  <c r="O28"/>
  <c r="G31"/>
  <c r="H31"/>
  <c r="I31"/>
  <c r="G39"/>
  <c r="H39"/>
  <c r="I39"/>
  <c r="G42"/>
  <c r="H42"/>
  <c r="I42"/>
  <c r="G47"/>
  <c r="H47"/>
  <c r="I47"/>
  <c r="O47"/>
  <c r="G54"/>
  <c r="H54"/>
  <c r="I54"/>
  <c r="G57"/>
  <c r="H57"/>
  <c r="I57"/>
  <c r="O6"/>
  <c r="O7"/>
  <c r="O8"/>
  <c r="O9"/>
  <c r="O10"/>
  <c r="O11"/>
  <c r="O12"/>
  <c r="O13"/>
  <c r="O14"/>
  <c r="O15"/>
  <c r="O16"/>
  <c r="O17"/>
  <c r="O18"/>
  <c r="O19"/>
  <c r="O20"/>
  <c r="O21"/>
  <c r="O24"/>
  <c r="O25"/>
  <c r="O26"/>
  <c r="O27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9"/>
  <c r="O50"/>
  <c r="O51"/>
  <c r="O52"/>
  <c r="O53"/>
  <c r="O54"/>
  <c r="O55"/>
  <c r="O56"/>
  <c r="O57"/>
  <c r="O58"/>
  <c r="O59"/>
  <c r="O60"/>
  <c r="O61"/>
  <c r="O63"/>
  <c r="N6"/>
  <c r="N7"/>
  <c r="N8"/>
  <c r="N9"/>
  <c r="N10"/>
  <c r="N11"/>
  <c r="N12"/>
  <c r="N13"/>
  <c r="N14"/>
  <c r="N15"/>
  <c r="N16"/>
  <c r="N17"/>
  <c r="N19"/>
  <c r="N20"/>
  <c r="N21"/>
  <c r="N24"/>
  <c r="N25"/>
  <c r="N26"/>
  <c r="N27"/>
  <c r="N29"/>
  <c r="N30"/>
  <c r="N31"/>
  <c r="N32"/>
  <c r="N33"/>
  <c r="N34"/>
  <c r="N35"/>
  <c r="N36"/>
  <c r="N37"/>
  <c r="N38"/>
  <c r="N39"/>
  <c r="N40"/>
  <c r="N41"/>
  <c r="N43"/>
  <c r="N44"/>
  <c r="N45"/>
  <c r="N46"/>
  <c r="N49"/>
  <c r="N50"/>
  <c r="N51"/>
  <c r="N52"/>
  <c r="N53"/>
  <c r="N54"/>
  <c r="N55"/>
  <c r="N56"/>
  <c r="N57"/>
  <c r="N58"/>
  <c r="N59"/>
  <c r="N60"/>
  <c r="N61"/>
  <c r="N63"/>
  <c r="M6"/>
  <c r="M7"/>
  <c r="M8"/>
  <c r="M9"/>
  <c r="M10"/>
  <c r="M11"/>
  <c r="M12"/>
  <c r="M13"/>
  <c r="M14"/>
  <c r="M15"/>
  <c r="M16"/>
  <c r="M17"/>
  <c r="M18"/>
  <c r="M19"/>
  <c r="M20"/>
  <c r="M21"/>
  <c r="M22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9"/>
  <c r="M50"/>
  <c r="M51"/>
  <c r="M52"/>
  <c r="M53"/>
  <c r="M54"/>
  <c r="M55"/>
  <c r="M56"/>
  <c r="M57"/>
  <c r="M58"/>
  <c r="M59"/>
  <c r="M60"/>
  <c r="M61"/>
  <c r="M63"/>
  <c r="N5"/>
  <c r="O5"/>
  <c r="M5"/>
  <c r="D60" i="25"/>
  <c r="E60"/>
  <c r="F60"/>
  <c r="I23" i="27"/>
  <c r="O23"/>
  <c r="H23"/>
  <c r="G23"/>
  <c r="M23"/>
  <c r="I48"/>
  <c r="O48"/>
  <c r="H48"/>
  <c r="H62"/>
  <c r="G48"/>
  <c r="M48"/>
  <c r="G62"/>
  <c r="BS53" i="32"/>
  <c r="BT5"/>
  <c r="BT6"/>
  <c r="BT7"/>
  <c r="BT8"/>
  <c r="BT9"/>
  <c r="BT10"/>
  <c r="BT11"/>
  <c r="BT12"/>
  <c r="BT13"/>
  <c r="BT14"/>
  <c r="BT15"/>
  <c r="BT16"/>
  <c r="BT17"/>
  <c r="BT19"/>
  <c r="BT20"/>
  <c r="BT21"/>
  <c r="BT24"/>
  <c r="BT25"/>
  <c r="BT26"/>
  <c r="BT27"/>
  <c r="BT29"/>
  <c r="BT30"/>
  <c r="BT32"/>
  <c r="BT33"/>
  <c r="BT34"/>
  <c r="BT35"/>
  <c r="BT36"/>
  <c r="BT37"/>
  <c r="BT38"/>
  <c r="BT40"/>
  <c r="BT41"/>
  <c r="BT43"/>
  <c r="BT44"/>
  <c r="BT45"/>
  <c r="BT46"/>
  <c r="BT49"/>
  <c r="BT50"/>
  <c r="BT51"/>
  <c r="BT52"/>
  <c r="BT53"/>
  <c r="BT55"/>
  <c r="BT56"/>
  <c r="BT58"/>
  <c r="BT59"/>
  <c r="BT61"/>
  <c r="BT63"/>
  <c r="BS6"/>
  <c r="BS7"/>
  <c r="BS8"/>
  <c r="BS9"/>
  <c r="BS10"/>
  <c r="BS11"/>
  <c r="BS12"/>
  <c r="BS13"/>
  <c r="BS14"/>
  <c r="BS15"/>
  <c r="BS16"/>
  <c r="BS17"/>
  <c r="BS19"/>
  <c r="BS20"/>
  <c r="BS21"/>
  <c r="BS24"/>
  <c r="BS25"/>
  <c r="BS26"/>
  <c r="BS27"/>
  <c r="BS29"/>
  <c r="BS30"/>
  <c r="BS32"/>
  <c r="BS33"/>
  <c r="BS34"/>
  <c r="BS35"/>
  <c r="BS36"/>
  <c r="BS37"/>
  <c r="BS38"/>
  <c r="BS40"/>
  <c r="BS41"/>
  <c r="BS43"/>
  <c r="BS44"/>
  <c r="BS45"/>
  <c r="BS46"/>
  <c r="BS49"/>
  <c r="BS50"/>
  <c r="BS51"/>
  <c r="BS52"/>
  <c r="BS55"/>
  <c r="BS56"/>
  <c r="BS58"/>
  <c r="BS59"/>
  <c r="BS61"/>
  <c r="BS63"/>
  <c r="BR6"/>
  <c r="BR7"/>
  <c r="BR8"/>
  <c r="BR9"/>
  <c r="BR10"/>
  <c r="BR11"/>
  <c r="BR12"/>
  <c r="BR13"/>
  <c r="BR14"/>
  <c r="BR15"/>
  <c r="BR16"/>
  <c r="BR17"/>
  <c r="BR19"/>
  <c r="BR20"/>
  <c r="BR21"/>
  <c r="BR22"/>
  <c r="BR24"/>
  <c r="BR25"/>
  <c r="BR26"/>
  <c r="BR27"/>
  <c r="BR29"/>
  <c r="BR30"/>
  <c r="BR32"/>
  <c r="BR33"/>
  <c r="BR34"/>
  <c r="BR35"/>
  <c r="BR36"/>
  <c r="BR37"/>
  <c r="BR38"/>
  <c r="BR40"/>
  <c r="BR41"/>
  <c r="BR42"/>
  <c r="BR43"/>
  <c r="BR44"/>
  <c r="BR45"/>
  <c r="BR46"/>
  <c r="BR47"/>
  <c r="BR49"/>
  <c r="BR50"/>
  <c r="BR51"/>
  <c r="BR52"/>
  <c r="BR53"/>
  <c r="BR54"/>
  <c r="BR55"/>
  <c r="BR56"/>
  <c r="BR57"/>
  <c r="BR58"/>
  <c r="BR59"/>
  <c r="BR60"/>
  <c r="BR61"/>
  <c r="BR63"/>
  <c r="BS5"/>
  <c r="BR5"/>
  <c r="AP54"/>
  <c r="O22" i="38"/>
  <c r="I60"/>
  <c r="I57"/>
  <c r="I54"/>
  <c r="I47"/>
  <c r="I42"/>
  <c r="I39"/>
  <c r="I31"/>
  <c r="I28"/>
  <c r="I22"/>
  <c r="I18"/>
  <c r="Q17"/>
  <c r="F22" i="49"/>
  <c r="I62" i="27"/>
  <c r="O62"/>
  <c r="H64"/>
  <c r="G64"/>
  <c r="M64"/>
  <c r="M62"/>
  <c r="I48" i="38"/>
  <c r="I23"/>
  <c r="I64" i="27"/>
  <c r="O64"/>
  <c r="I62" i="38"/>
  <c r="I64"/>
  <c r="BP60" i="32"/>
  <c r="BP57"/>
  <c r="BP54"/>
  <c r="BP47"/>
  <c r="BP42"/>
  <c r="BP39"/>
  <c r="BO60"/>
  <c r="BO57"/>
  <c r="BO54"/>
  <c r="BO47"/>
  <c r="BO42"/>
  <c r="BO39"/>
  <c r="BM60"/>
  <c r="BM57"/>
  <c r="BM54"/>
  <c r="BM47"/>
  <c r="BM42"/>
  <c r="BM39"/>
  <c r="BL60"/>
  <c r="BL57"/>
  <c r="BL54"/>
  <c r="BL47"/>
  <c r="BL42"/>
  <c r="BL39"/>
  <c r="BJ60"/>
  <c r="BJ57"/>
  <c r="BJ54"/>
  <c r="BJ47"/>
  <c r="BJ42"/>
  <c r="BJ39"/>
  <c r="BJ31"/>
  <c r="BJ28"/>
  <c r="BI60"/>
  <c r="BI57"/>
  <c r="BI54"/>
  <c r="BI47"/>
  <c r="BI42"/>
  <c r="BI39"/>
  <c r="BI31"/>
  <c r="BI28"/>
  <c r="BG60"/>
  <c r="BG57"/>
  <c r="BG54"/>
  <c r="BG47"/>
  <c r="BG42"/>
  <c r="BG39"/>
  <c r="BG31"/>
  <c r="BG28"/>
  <c r="BF60"/>
  <c r="BF57"/>
  <c r="BF54"/>
  <c r="BF47"/>
  <c r="BF42"/>
  <c r="BF39"/>
  <c r="BF31"/>
  <c r="BF28"/>
  <c r="BA22"/>
  <c r="BA18"/>
  <c r="BA23"/>
  <c r="BI48"/>
  <c r="BG48"/>
  <c r="BJ48"/>
  <c r="BF48"/>
  <c r="BB60"/>
  <c r="BC60"/>
  <c r="BD60"/>
  <c r="BE60"/>
  <c r="BB57"/>
  <c r="BC57"/>
  <c r="BD57"/>
  <c r="BE57"/>
  <c r="BB54"/>
  <c r="BC54"/>
  <c r="BD54"/>
  <c r="BE54"/>
  <c r="BB47"/>
  <c r="BC47"/>
  <c r="BD47"/>
  <c r="BE47"/>
  <c r="BB42"/>
  <c r="BC42"/>
  <c r="BD42"/>
  <c r="BE42"/>
  <c r="BB39"/>
  <c r="BC39"/>
  <c r="BD39"/>
  <c r="BE39"/>
  <c r="BB31"/>
  <c r="BC31"/>
  <c r="BD31"/>
  <c r="BE31"/>
  <c r="BB28"/>
  <c r="BC28"/>
  <c r="BC48"/>
  <c r="BD28"/>
  <c r="BD48"/>
  <c r="BE28"/>
  <c r="BE48"/>
  <c r="BB22"/>
  <c r="BC22"/>
  <c r="BD22"/>
  <c r="BE22"/>
  <c r="BB18"/>
  <c r="BC18"/>
  <c r="BC23"/>
  <c r="BD18"/>
  <c r="BD23"/>
  <c r="BE18"/>
  <c r="BE23"/>
  <c r="BA60"/>
  <c r="BA57"/>
  <c r="BA54"/>
  <c r="BA47"/>
  <c r="BA42"/>
  <c r="BA39"/>
  <c r="BA31"/>
  <c r="BA28"/>
  <c r="AX60"/>
  <c r="AX57"/>
  <c r="AX54"/>
  <c r="AX47"/>
  <c r="AX42"/>
  <c r="AX39"/>
  <c r="AX31"/>
  <c r="AX28"/>
  <c r="AX22"/>
  <c r="AX18"/>
  <c r="AW60"/>
  <c r="AW57"/>
  <c r="AW54"/>
  <c r="AW47"/>
  <c r="AW42"/>
  <c r="AW39"/>
  <c r="AW31"/>
  <c r="AW28"/>
  <c r="AW22"/>
  <c r="AW18"/>
  <c r="AW23"/>
  <c r="AU60"/>
  <c r="AU57"/>
  <c r="AU54"/>
  <c r="AU47"/>
  <c r="AU42"/>
  <c r="AU39"/>
  <c r="AU31"/>
  <c r="AU28"/>
  <c r="AT60"/>
  <c r="AT57"/>
  <c r="AT54"/>
  <c r="AT47"/>
  <c r="AT42"/>
  <c r="AT39"/>
  <c r="AT31"/>
  <c r="AT28"/>
  <c r="AR60"/>
  <c r="AR57"/>
  <c r="AR54"/>
  <c r="AR47"/>
  <c r="AR42"/>
  <c r="AR39"/>
  <c r="AR31"/>
  <c r="AR28"/>
  <c r="AR22"/>
  <c r="AR18"/>
  <c r="AQ60"/>
  <c r="AQ57"/>
  <c r="AQ54"/>
  <c r="AQ47"/>
  <c r="AQ42"/>
  <c r="AQ39"/>
  <c r="AQ31"/>
  <c r="AQ28"/>
  <c r="AQ22"/>
  <c r="AQ18"/>
  <c r="BR18"/>
  <c r="AO60"/>
  <c r="AO57"/>
  <c r="AO54"/>
  <c r="BS54"/>
  <c r="AO47"/>
  <c r="AO42"/>
  <c r="AO39"/>
  <c r="AO31"/>
  <c r="AO28"/>
  <c r="AO22"/>
  <c r="AO18"/>
  <c r="AN60"/>
  <c r="AN57"/>
  <c r="AN54"/>
  <c r="AN47"/>
  <c r="AN42"/>
  <c r="AN39"/>
  <c r="AN31"/>
  <c r="BR31"/>
  <c r="AN28"/>
  <c r="AN22"/>
  <c r="AN18"/>
  <c r="AN23"/>
  <c r="AL60"/>
  <c r="AL57"/>
  <c r="AL54"/>
  <c r="AL47"/>
  <c r="AL42"/>
  <c r="AL39"/>
  <c r="AL31"/>
  <c r="AL28"/>
  <c r="AK60"/>
  <c r="AK57"/>
  <c r="AK54"/>
  <c r="AK47"/>
  <c r="AK42"/>
  <c r="AK39"/>
  <c r="AK31"/>
  <c r="AK28"/>
  <c r="AI60"/>
  <c r="AI57"/>
  <c r="AI54"/>
  <c r="AI47"/>
  <c r="AI42"/>
  <c r="AI39"/>
  <c r="AI31"/>
  <c r="AI28"/>
  <c r="AF60"/>
  <c r="AF57"/>
  <c r="AF54"/>
  <c r="AF47"/>
  <c r="AF42"/>
  <c r="AF39"/>
  <c r="AF31"/>
  <c r="AF28"/>
  <c r="AE60"/>
  <c r="AE57"/>
  <c r="AE54"/>
  <c r="AE47"/>
  <c r="AE42"/>
  <c r="AE39"/>
  <c r="AE31"/>
  <c r="AE28"/>
  <c r="AC60"/>
  <c r="AC57"/>
  <c r="AC54"/>
  <c r="AC47"/>
  <c r="AC42"/>
  <c r="AC39"/>
  <c r="AB60"/>
  <c r="AB57"/>
  <c r="AB54"/>
  <c r="AB47"/>
  <c r="AB42"/>
  <c r="AB39"/>
  <c r="Z60"/>
  <c r="Z57"/>
  <c r="Z54"/>
  <c r="Z47"/>
  <c r="Z42"/>
  <c r="Z39"/>
  <c r="Z31"/>
  <c r="Z28"/>
  <c r="Z22"/>
  <c r="Z18"/>
  <c r="Y60"/>
  <c r="Y57"/>
  <c r="Y54"/>
  <c r="Y47"/>
  <c r="Y42"/>
  <c r="Y39"/>
  <c r="Y31"/>
  <c r="Y28"/>
  <c r="Y22"/>
  <c r="Y18"/>
  <c r="T60"/>
  <c r="T57"/>
  <c r="T54"/>
  <c r="T47"/>
  <c r="T42"/>
  <c r="T39"/>
  <c r="T31"/>
  <c r="T28"/>
  <c r="T22"/>
  <c r="T18"/>
  <c r="S60"/>
  <c r="S57"/>
  <c r="S54"/>
  <c r="S47"/>
  <c r="S42"/>
  <c r="S39"/>
  <c r="BR39"/>
  <c r="S31"/>
  <c r="S28"/>
  <c r="S22"/>
  <c r="S18"/>
  <c r="Q60"/>
  <c r="Q57"/>
  <c r="Q54"/>
  <c r="Q47"/>
  <c r="Q42"/>
  <c r="Q39"/>
  <c r="Q31"/>
  <c r="Q28"/>
  <c r="Q22"/>
  <c r="Q18"/>
  <c r="P60"/>
  <c r="P57"/>
  <c r="P54"/>
  <c r="P47"/>
  <c r="P42"/>
  <c r="P39"/>
  <c r="P31"/>
  <c r="P28"/>
  <c r="BR28"/>
  <c r="P22"/>
  <c r="P18"/>
  <c r="P23"/>
  <c r="N60"/>
  <c r="N57"/>
  <c r="N54"/>
  <c r="N47"/>
  <c r="BS47"/>
  <c r="N42"/>
  <c r="N39"/>
  <c r="N31"/>
  <c r="N28"/>
  <c r="N22"/>
  <c r="N18"/>
  <c r="BS18"/>
  <c r="M60"/>
  <c r="M57"/>
  <c r="M54"/>
  <c r="M47"/>
  <c r="M42"/>
  <c r="M39"/>
  <c r="M31"/>
  <c r="M28"/>
  <c r="M22"/>
  <c r="M18"/>
  <c r="K60"/>
  <c r="K57"/>
  <c r="K54"/>
  <c r="J60"/>
  <c r="J57"/>
  <c r="J54"/>
  <c r="H60"/>
  <c r="H57"/>
  <c r="H54"/>
  <c r="H47"/>
  <c r="H42"/>
  <c r="H39"/>
  <c r="G60"/>
  <c r="G57"/>
  <c r="G54"/>
  <c r="G47"/>
  <c r="G42"/>
  <c r="G39"/>
  <c r="E60"/>
  <c r="E57"/>
  <c r="E54"/>
  <c r="E47"/>
  <c r="E42"/>
  <c r="E39"/>
  <c r="D60"/>
  <c r="D57"/>
  <c r="D54"/>
  <c r="D47"/>
  <c r="D42"/>
  <c r="D39"/>
  <c r="E60" i="27"/>
  <c r="E57"/>
  <c r="E54"/>
  <c r="E47"/>
  <c r="E42"/>
  <c r="E39"/>
  <c r="E31"/>
  <c r="E28"/>
  <c r="E22"/>
  <c r="E18"/>
  <c r="D60"/>
  <c r="D57"/>
  <c r="D54"/>
  <c r="D47"/>
  <c r="D42"/>
  <c r="D39"/>
  <c r="D31"/>
  <c r="D28"/>
  <c r="D22"/>
  <c r="D18"/>
  <c r="N60" i="38"/>
  <c r="N57"/>
  <c r="N54"/>
  <c r="N47"/>
  <c r="N42"/>
  <c r="N39"/>
  <c r="N31"/>
  <c r="N28"/>
  <c r="N22"/>
  <c r="N23"/>
  <c r="N18"/>
  <c r="M60"/>
  <c r="M57"/>
  <c r="M54"/>
  <c r="M47"/>
  <c r="M42"/>
  <c r="M39"/>
  <c r="M31"/>
  <c r="M28"/>
  <c r="M22"/>
  <c r="M18"/>
  <c r="K60"/>
  <c r="K57"/>
  <c r="K54"/>
  <c r="K47"/>
  <c r="K42"/>
  <c r="K39"/>
  <c r="K31"/>
  <c r="K28"/>
  <c r="K22"/>
  <c r="K18"/>
  <c r="K23"/>
  <c r="J60"/>
  <c r="J57"/>
  <c r="J54"/>
  <c r="J47"/>
  <c r="J42"/>
  <c r="J39"/>
  <c r="J31"/>
  <c r="J28"/>
  <c r="J22"/>
  <c r="J18"/>
  <c r="J23"/>
  <c r="H60"/>
  <c r="H57"/>
  <c r="H54"/>
  <c r="H47"/>
  <c r="H42"/>
  <c r="H39"/>
  <c r="H31"/>
  <c r="H28"/>
  <c r="H22"/>
  <c r="H18"/>
  <c r="G60"/>
  <c r="G57"/>
  <c r="G54"/>
  <c r="G47"/>
  <c r="G42"/>
  <c r="G39"/>
  <c r="G31"/>
  <c r="G28"/>
  <c r="G22"/>
  <c r="G23"/>
  <c r="G18"/>
  <c r="E60"/>
  <c r="E57"/>
  <c r="E54"/>
  <c r="E47"/>
  <c r="E42"/>
  <c r="E39"/>
  <c r="E31"/>
  <c r="E28"/>
  <c r="E22"/>
  <c r="E18"/>
  <c r="E23"/>
  <c r="D60"/>
  <c r="D57"/>
  <c r="D54"/>
  <c r="D47"/>
  <c r="D42"/>
  <c r="D39"/>
  <c r="D31"/>
  <c r="D28"/>
  <c r="D22"/>
  <c r="D18"/>
  <c r="K60" i="26"/>
  <c r="K57"/>
  <c r="K54"/>
  <c r="K47"/>
  <c r="K42"/>
  <c r="K39"/>
  <c r="K31"/>
  <c r="K28"/>
  <c r="K48"/>
  <c r="K22"/>
  <c r="K18"/>
  <c r="J60"/>
  <c r="J57"/>
  <c r="J54"/>
  <c r="J47"/>
  <c r="J42"/>
  <c r="J39"/>
  <c r="J31"/>
  <c r="J28"/>
  <c r="J22"/>
  <c r="J18"/>
  <c r="H60"/>
  <c r="H57"/>
  <c r="H54"/>
  <c r="H47"/>
  <c r="H42"/>
  <c r="H39"/>
  <c r="H31"/>
  <c r="H28"/>
  <c r="H22"/>
  <c r="H18"/>
  <c r="G60"/>
  <c r="G57"/>
  <c r="G54"/>
  <c r="G47"/>
  <c r="G42"/>
  <c r="G39"/>
  <c r="G31"/>
  <c r="G28"/>
  <c r="G22"/>
  <c r="G18"/>
  <c r="G23"/>
  <c r="E60"/>
  <c r="E57"/>
  <c r="E54"/>
  <c r="E47"/>
  <c r="E42"/>
  <c r="E39"/>
  <c r="E31"/>
  <c r="E28"/>
  <c r="E22"/>
  <c r="E18"/>
  <c r="D60"/>
  <c r="D57"/>
  <c r="D54"/>
  <c r="D47"/>
  <c r="D42"/>
  <c r="D39"/>
  <c r="D31"/>
  <c r="D28"/>
  <c r="D22"/>
  <c r="D18"/>
  <c r="H60" i="49"/>
  <c r="H57"/>
  <c r="H54"/>
  <c r="H47"/>
  <c r="H42"/>
  <c r="H39"/>
  <c r="H31"/>
  <c r="H28"/>
  <c r="H22"/>
  <c r="H18"/>
  <c r="H23"/>
  <c r="G60"/>
  <c r="G57"/>
  <c r="G54"/>
  <c r="G47"/>
  <c r="G42"/>
  <c r="G39"/>
  <c r="G31"/>
  <c r="G28"/>
  <c r="G22"/>
  <c r="G18"/>
  <c r="G23"/>
  <c r="E60"/>
  <c r="E57"/>
  <c r="E54"/>
  <c r="E47"/>
  <c r="E42"/>
  <c r="E39"/>
  <c r="E31"/>
  <c r="E28"/>
  <c r="E22"/>
  <c r="E18"/>
  <c r="D60"/>
  <c r="D57"/>
  <c r="D54"/>
  <c r="D47"/>
  <c r="D42"/>
  <c r="D39"/>
  <c r="D31"/>
  <c r="D28"/>
  <c r="D22"/>
  <c r="D18"/>
  <c r="D23"/>
  <c r="K60" i="25"/>
  <c r="K57"/>
  <c r="K54"/>
  <c r="K47"/>
  <c r="K42"/>
  <c r="K39"/>
  <c r="J60"/>
  <c r="J57"/>
  <c r="J54"/>
  <c r="J47"/>
  <c r="J42"/>
  <c r="J39"/>
  <c r="H60"/>
  <c r="H57"/>
  <c r="H54"/>
  <c r="H47"/>
  <c r="H42"/>
  <c r="H39"/>
  <c r="H31"/>
  <c r="H28"/>
  <c r="H48"/>
  <c r="G60"/>
  <c r="G57"/>
  <c r="G54"/>
  <c r="G47"/>
  <c r="G42"/>
  <c r="G39"/>
  <c r="G31"/>
  <c r="G28"/>
  <c r="G48"/>
  <c r="E57"/>
  <c r="E54"/>
  <c r="E47"/>
  <c r="E42"/>
  <c r="E39"/>
  <c r="E31"/>
  <c r="E28"/>
  <c r="E22"/>
  <c r="E18"/>
  <c r="D57"/>
  <c r="D54"/>
  <c r="D47"/>
  <c r="D42"/>
  <c r="D39"/>
  <c r="D31"/>
  <c r="D28"/>
  <c r="D48"/>
  <c r="D22"/>
  <c r="D18"/>
  <c r="D23"/>
  <c r="K60" i="24"/>
  <c r="K57"/>
  <c r="K54"/>
  <c r="K47"/>
  <c r="K42"/>
  <c r="K39"/>
  <c r="J60"/>
  <c r="J57"/>
  <c r="J54"/>
  <c r="J47"/>
  <c r="J42"/>
  <c r="J39"/>
  <c r="H60"/>
  <c r="H57"/>
  <c r="H54"/>
  <c r="H47"/>
  <c r="H42"/>
  <c r="H39"/>
  <c r="H31"/>
  <c r="H28"/>
  <c r="H22"/>
  <c r="H18"/>
  <c r="H23"/>
  <c r="G60"/>
  <c r="G57"/>
  <c r="G54"/>
  <c r="G47"/>
  <c r="G42"/>
  <c r="G39"/>
  <c r="G31"/>
  <c r="G28"/>
  <c r="G22"/>
  <c r="G18"/>
  <c r="G23"/>
  <c r="E60"/>
  <c r="E57"/>
  <c r="E54"/>
  <c r="E47"/>
  <c r="E42"/>
  <c r="E39"/>
  <c r="E31"/>
  <c r="E28"/>
  <c r="E22"/>
  <c r="E18"/>
  <c r="E23"/>
  <c r="D60"/>
  <c r="D57"/>
  <c r="D54"/>
  <c r="D47"/>
  <c r="D42"/>
  <c r="D39"/>
  <c r="D31"/>
  <c r="D28"/>
  <c r="D48"/>
  <c r="D22"/>
  <c r="D18"/>
  <c r="D23"/>
  <c r="D62"/>
  <c r="D64"/>
  <c r="C12" i="47"/>
  <c r="I57" i="24"/>
  <c r="L57"/>
  <c r="F57"/>
  <c r="F47"/>
  <c r="I47"/>
  <c r="L47"/>
  <c r="I42"/>
  <c r="L42"/>
  <c r="F42"/>
  <c r="I39"/>
  <c r="L39"/>
  <c r="F39"/>
  <c r="I31"/>
  <c r="J31"/>
  <c r="K31"/>
  <c r="L31"/>
  <c r="F31"/>
  <c r="I28"/>
  <c r="J28"/>
  <c r="K28"/>
  <c r="L28"/>
  <c r="F28"/>
  <c r="O24"/>
  <c r="I22"/>
  <c r="J22"/>
  <c r="J23"/>
  <c r="K22"/>
  <c r="L22"/>
  <c r="F22"/>
  <c r="I18"/>
  <c r="J18"/>
  <c r="K18"/>
  <c r="K23"/>
  <c r="L18"/>
  <c r="L23"/>
  <c r="F18"/>
  <c r="F60" i="32"/>
  <c r="I60"/>
  <c r="L60"/>
  <c r="O60"/>
  <c r="R60"/>
  <c r="U60"/>
  <c r="V60"/>
  <c r="W60"/>
  <c r="X60"/>
  <c r="AA60"/>
  <c r="AD60"/>
  <c r="AG60"/>
  <c r="AH60"/>
  <c r="AJ60"/>
  <c r="AM60"/>
  <c r="AP60"/>
  <c r="AS60"/>
  <c r="AV60"/>
  <c r="AY60"/>
  <c r="AZ60"/>
  <c r="BH60"/>
  <c r="BK60"/>
  <c r="BN60"/>
  <c r="BQ60"/>
  <c r="F57"/>
  <c r="I57"/>
  <c r="L57"/>
  <c r="O57"/>
  <c r="R57"/>
  <c r="U57"/>
  <c r="V57"/>
  <c r="W57"/>
  <c r="X57"/>
  <c r="AA57"/>
  <c r="AD57"/>
  <c r="AG57"/>
  <c r="AH57"/>
  <c r="AJ57"/>
  <c r="AM57"/>
  <c r="AP57"/>
  <c r="AS57"/>
  <c r="AV57"/>
  <c r="AY57"/>
  <c r="AZ57"/>
  <c r="BH57"/>
  <c r="BK57"/>
  <c r="BN57"/>
  <c r="BQ57"/>
  <c r="F54"/>
  <c r="I54"/>
  <c r="L54"/>
  <c r="BT54"/>
  <c r="O54"/>
  <c r="R54"/>
  <c r="U54"/>
  <c r="V54"/>
  <c r="W54"/>
  <c r="X54"/>
  <c r="AA54"/>
  <c r="AD54"/>
  <c r="AG54"/>
  <c r="AH54"/>
  <c r="AJ54"/>
  <c r="AM54"/>
  <c r="AS54"/>
  <c r="AV54"/>
  <c r="AY54"/>
  <c r="AZ54"/>
  <c r="BH54"/>
  <c r="BK54"/>
  <c r="BN54"/>
  <c r="BQ54"/>
  <c r="F47"/>
  <c r="I47"/>
  <c r="J47"/>
  <c r="K47"/>
  <c r="L47"/>
  <c r="O47"/>
  <c r="R47"/>
  <c r="U47"/>
  <c r="V47"/>
  <c r="W47"/>
  <c r="X47"/>
  <c r="AA47"/>
  <c r="AD47"/>
  <c r="AG47"/>
  <c r="AH47"/>
  <c r="AJ47"/>
  <c r="AM47"/>
  <c r="AP47"/>
  <c r="AS47"/>
  <c r="AV47"/>
  <c r="AY47"/>
  <c r="AZ47"/>
  <c r="BH47"/>
  <c r="BK47"/>
  <c r="BN47"/>
  <c r="BQ47"/>
  <c r="F42"/>
  <c r="I42"/>
  <c r="J42"/>
  <c r="K42"/>
  <c r="L42"/>
  <c r="O42"/>
  <c r="R42"/>
  <c r="U42"/>
  <c r="V42"/>
  <c r="W42"/>
  <c r="X42"/>
  <c r="AA42"/>
  <c r="AD42"/>
  <c r="AG42"/>
  <c r="AH42"/>
  <c r="AJ42"/>
  <c r="AM42"/>
  <c r="AP42"/>
  <c r="AS42"/>
  <c r="AV42"/>
  <c r="AY42"/>
  <c r="AZ42"/>
  <c r="BH42"/>
  <c r="BK42"/>
  <c r="BN42"/>
  <c r="BQ42"/>
  <c r="F39"/>
  <c r="I39"/>
  <c r="J39"/>
  <c r="K39"/>
  <c r="L39"/>
  <c r="O39"/>
  <c r="R39"/>
  <c r="U39"/>
  <c r="V39"/>
  <c r="W39"/>
  <c r="X39"/>
  <c r="AA39"/>
  <c r="AD39"/>
  <c r="AG39"/>
  <c r="AH39"/>
  <c r="AJ39"/>
  <c r="AM39"/>
  <c r="AP39"/>
  <c r="AS39"/>
  <c r="AV39"/>
  <c r="AY39"/>
  <c r="AZ39"/>
  <c r="BH39"/>
  <c r="BK39"/>
  <c r="BN39"/>
  <c r="BQ39"/>
  <c r="E31"/>
  <c r="F31"/>
  <c r="G31"/>
  <c r="H31"/>
  <c r="I31"/>
  <c r="J31"/>
  <c r="K31"/>
  <c r="L31"/>
  <c r="O31"/>
  <c r="R31"/>
  <c r="U31"/>
  <c r="V31"/>
  <c r="W31"/>
  <c r="X31"/>
  <c r="AA31"/>
  <c r="AB31"/>
  <c r="AC31"/>
  <c r="AD31"/>
  <c r="AG31"/>
  <c r="AH31"/>
  <c r="AJ31"/>
  <c r="AM31"/>
  <c r="AP31"/>
  <c r="AS31"/>
  <c r="AV31"/>
  <c r="AY31"/>
  <c r="AZ31"/>
  <c r="BH31"/>
  <c r="BK31"/>
  <c r="BL31"/>
  <c r="BM31"/>
  <c r="BN31"/>
  <c r="BO31"/>
  <c r="BP31"/>
  <c r="BQ31"/>
  <c r="D31"/>
  <c r="E28"/>
  <c r="F28"/>
  <c r="G28"/>
  <c r="H28"/>
  <c r="I28"/>
  <c r="J28"/>
  <c r="K28"/>
  <c r="L28"/>
  <c r="O28"/>
  <c r="R28"/>
  <c r="U28"/>
  <c r="V28"/>
  <c r="W28"/>
  <c r="X28"/>
  <c r="AA28"/>
  <c r="AB28"/>
  <c r="AC28"/>
  <c r="AD28"/>
  <c r="AG28"/>
  <c r="AH28"/>
  <c r="AJ28"/>
  <c r="AM28"/>
  <c r="AP28"/>
  <c r="AS28"/>
  <c r="AV28"/>
  <c r="AY28"/>
  <c r="AZ28"/>
  <c r="BH28"/>
  <c r="BK28"/>
  <c r="BL28"/>
  <c r="BM28"/>
  <c r="BM48"/>
  <c r="BM62"/>
  <c r="BM64"/>
  <c r="BN28"/>
  <c r="BO28"/>
  <c r="BO48"/>
  <c r="BP28"/>
  <c r="BP48"/>
  <c r="BP62"/>
  <c r="BP64"/>
  <c r="BQ28"/>
  <c r="D28"/>
  <c r="E22"/>
  <c r="F22"/>
  <c r="G22"/>
  <c r="H22"/>
  <c r="I22"/>
  <c r="J22"/>
  <c r="K22"/>
  <c r="L22"/>
  <c r="O22"/>
  <c r="R22"/>
  <c r="U22"/>
  <c r="V22"/>
  <c r="W22"/>
  <c r="X22"/>
  <c r="AA22"/>
  <c r="AB22"/>
  <c r="AC22"/>
  <c r="AD22"/>
  <c r="AE22"/>
  <c r="AF22"/>
  <c r="AG22"/>
  <c r="AH22"/>
  <c r="AI22"/>
  <c r="AJ22"/>
  <c r="AK22"/>
  <c r="AL22"/>
  <c r="AM22"/>
  <c r="AS22"/>
  <c r="AT22"/>
  <c r="AU22"/>
  <c r="AV22"/>
  <c r="AY22"/>
  <c r="AZ22"/>
  <c r="BF22"/>
  <c r="BG22"/>
  <c r="BH22"/>
  <c r="BI22"/>
  <c r="BJ22"/>
  <c r="BK22"/>
  <c r="BL22"/>
  <c r="BM22"/>
  <c r="BN22"/>
  <c r="BO22"/>
  <c r="BP22"/>
  <c r="BQ22"/>
  <c r="D22"/>
  <c r="E18"/>
  <c r="F18"/>
  <c r="F23"/>
  <c r="G18"/>
  <c r="H18"/>
  <c r="H23"/>
  <c r="I18"/>
  <c r="J18"/>
  <c r="K18"/>
  <c r="K23"/>
  <c r="L18"/>
  <c r="O18"/>
  <c r="R18"/>
  <c r="R23"/>
  <c r="U18"/>
  <c r="V18"/>
  <c r="V23"/>
  <c r="W18"/>
  <c r="X18"/>
  <c r="AA18"/>
  <c r="AA23"/>
  <c r="AB18"/>
  <c r="AC18"/>
  <c r="AD18"/>
  <c r="AD23"/>
  <c r="AE18"/>
  <c r="AF18"/>
  <c r="AF23"/>
  <c r="AG18"/>
  <c r="AH18"/>
  <c r="AI18"/>
  <c r="AI23"/>
  <c r="AJ18"/>
  <c r="AK18"/>
  <c r="AL18"/>
  <c r="AL23"/>
  <c r="AM18"/>
  <c r="AP18"/>
  <c r="AS18"/>
  <c r="AT18"/>
  <c r="AU18"/>
  <c r="AU23"/>
  <c r="AV18"/>
  <c r="AY18"/>
  <c r="AZ18"/>
  <c r="BF18"/>
  <c r="BG18"/>
  <c r="BH18"/>
  <c r="BH23"/>
  <c r="BI18"/>
  <c r="BJ18"/>
  <c r="BK18"/>
  <c r="BL18"/>
  <c r="BM18"/>
  <c r="BM23"/>
  <c r="BN18"/>
  <c r="BO18"/>
  <c r="BP18"/>
  <c r="BP23"/>
  <c r="BQ18"/>
  <c r="D18"/>
  <c r="BS57"/>
  <c r="BS42"/>
  <c r="BT31"/>
  <c r="BS31"/>
  <c r="BS22"/>
  <c r="BS60"/>
  <c r="BT57"/>
  <c r="BS28"/>
  <c r="BT42"/>
  <c r="D23" i="27"/>
  <c r="H23" i="26"/>
  <c r="E23" i="49"/>
  <c r="BS39" i="32"/>
  <c r="BT22"/>
  <c r="BT28"/>
  <c r="BT39"/>
  <c r="BT60"/>
  <c r="BT47"/>
  <c r="BB23"/>
  <c r="BT18"/>
  <c r="BQ23"/>
  <c r="BI23"/>
  <c r="BI62"/>
  <c r="BI64"/>
  <c r="BL48"/>
  <c r="Q23"/>
  <c r="Z23"/>
  <c r="W48"/>
  <c r="I48"/>
  <c r="E48" i="25"/>
  <c r="BD62" i="32"/>
  <c r="BD64"/>
  <c r="BC62"/>
  <c r="BC64"/>
  <c r="D48" i="49"/>
  <c r="D62"/>
  <c r="D64"/>
  <c r="BA48" i="32"/>
  <c r="BA62"/>
  <c r="E23" i="25"/>
  <c r="D48" i="26"/>
  <c r="E23"/>
  <c r="J48"/>
  <c r="K23"/>
  <c r="G48" i="38"/>
  <c r="H23"/>
  <c r="M48"/>
  <c r="N23" i="32"/>
  <c r="S48"/>
  <c r="T23"/>
  <c r="AR23"/>
  <c r="BK23"/>
  <c r="AV23"/>
  <c r="AJ23"/>
  <c r="AB23"/>
  <c r="L23"/>
  <c r="J48" i="24"/>
  <c r="J62"/>
  <c r="J64"/>
  <c r="G48" i="49"/>
  <c r="D23" i="38"/>
  <c r="N48"/>
  <c r="K48" i="24"/>
  <c r="K62"/>
  <c r="K64"/>
  <c r="G48" i="26"/>
  <c r="G62"/>
  <c r="G64"/>
  <c r="D48" i="38"/>
  <c r="H48"/>
  <c r="J48"/>
  <c r="L48" i="24"/>
  <c r="E48"/>
  <c r="E62"/>
  <c r="E64"/>
  <c r="H48" i="49"/>
  <c r="D23" i="26"/>
  <c r="D62"/>
  <c r="D64"/>
  <c r="H48"/>
  <c r="H62"/>
  <c r="H64"/>
  <c r="J23"/>
  <c r="J62"/>
  <c r="J64"/>
  <c r="M23" i="38"/>
  <c r="D48" i="27"/>
  <c r="E23"/>
  <c r="BE62" i="32"/>
  <c r="BE64"/>
  <c r="AX48"/>
  <c r="BB48"/>
  <c r="K48" i="38"/>
  <c r="K62"/>
  <c r="K64"/>
  <c r="E48"/>
  <c r="E62"/>
  <c r="E64"/>
  <c r="E48" i="49"/>
  <c r="I23" i="24"/>
  <c r="F23"/>
  <c r="H48"/>
  <c r="H62"/>
  <c r="H64"/>
  <c r="G48"/>
  <c r="E48" i="27"/>
  <c r="AZ23" i="32"/>
  <c r="E48" i="26"/>
  <c r="N48" i="32"/>
  <c r="BO23"/>
  <c r="BO62"/>
  <c r="BO64"/>
  <c r="BG23"/>
  <c r="BG62"/>
  <c r="BG64"/>
  <c r="AT23"/>
  <c r="AH23"/>
  <c r="X23"/>
  <c r="J23"/>
  <c r="BK48"/>
  <c r="AZ48"/>
  <c r="AG48"/>
  <c r="BN23"/>
  <c r="BF23"/>
  <c r="BF62"/>
  <c r="BF64"/>
  <c r="AS23"/>
  <c r="AG23"/>
  <c r="W23"/>
  <c r="I23"/>
  <c r="I62"/>
  <c r="I64"/>
  <c r="M23"/>
  <c r="AH48"/>
  <c r="V48"/>
  <c r="V62"/>
  <c r="V64"/>
  <c r="AE48"/>
  <c r="AC48"/>
  <c r="Y48"/>
  <c r="AL48"/>
  <c r="AL62"/>
  <c r="AL64"/>
  <c r="BH48"/>
  <c r="BH62"/>
  <c r="BH64"/>
  <c r="D48"/>
  <c r="S23"/>
  <c r="D23"/>
  <c r="BJ23"/>
  <c r="BJ62"/>
  <c r="BJ64"/>
  <c r="AY23"/>
  <c r="AK23"/>
  <c r="AC23"/>
  <c r="E23"/>
  <c r="BN48"/>
  <c r="X48"/>
  <c r="J48"/>
  <c r="M48"/>
  <c r="Q48"/>
  <c r="AQ48"/>
  <c r="H48"/>
  <c r="H62"/>
  <c r="H64"/>
  <c r="AF48"/>
  <c r="AF62"/>
  <c r="AF64"/>
  <c r="AI48"/>
  <c r="AI62"/>
  <c r="AI64"/>
  <c r="AK48"/>
  <c r="G48"/>
  <c r="Z48"/>
  <c r="Z62"/>
  <c r="Z64"/>
  <c r="AB48"/>
  <c r="AR48"/>
  <c r="AT48"/>
  <c r="AT62"/>
  <c r="AT64"/>
  <c r="AU48"/>
  <c r="AU62"/>
  <c r="AU64"/>
  <c r="BQ48"/>
  <c r="BQ62"/>
  <c r="BQ64"/>
  <c r="AV48"/>
  <c r="AV62"/>
  <c r="AV64"/>
  <c r="AN48"/>
  <c r="AN62"/>
  <c r="AN64"/>
  <c r="AO23"/>
  <c r="L48"/>
  <c r="E48"/>
  <c r="E62"/>
  <c r="E64"/>
  <c r="P48"/>
  <c r="T48"/>
  <c r="T62"/>
  <c r="T64"/>
  <c r="Y23"/>
  <c r="Y62"/>
  <c r="Y64"/>
  <c r="AW48"/>
  <c r="AW62"/>
  <c r="AW64"/>
  <c r="AX23"/>
  <c r="BL23"/>
  <c r="BL62"/>
  <c r="BL64"/>
  <c r="AM23"/>
  <c r="AE23"/>
  <c r="U23"/>
  <c r="G23"/>
  <c r="K48"/>
  <c r="K62"/>
  <c r="K64"/>
  <c r="AO48"/>
  <c r="AQ23"/>
  <c r="BR23"/>
  <c r="AY48"/>
  <c r="AS48"/>
  <c r="AR62"/>
  <c r="AR64"/>
  <c r="AP48"/>
  <c r="AM48"/>
  <c r="AJ48"/>
  <c r="AJ62"/>
  <c r="AJ64"/>
  <c r="AD48"/>
  <c r="AD62"/>
  <c r="AD64"/>
  <c r="AA48"/>
  <c r="AA62"/>
  <c r="AA64"/>
  <c r="O48"/>
  <c r="O23"/>
  <c r="F48"/>
  <c r="F62"/>
  <c r="F64"/>
  <c r="D62" i="27"/>
  <c r="D64"/>
  <c r="N62" i="38"/>
  <c r="N64"/>
  <c r="M62"/>
  <c r="M64"/>
  <c r="J62"/>
  <c r="J64"/>
  <c r="G62"/>
  <c r="G64"/>
  <c r="D62"/>
  <c r="D64"/>
  <c r="K62" i="26"/>
  <c r="K64"/>
  <c r="H62" i="49"/>
  <c r="H64"/>
  <c r="G62"/>
  <c r="G64"/>
  <c r="D62" i="25"/>
  <c r="D64"/>
  <c r="I48" i="24"/>
  <c r="G62"/>
  <c r="G64"/>
  <c r="F48"/>
  <c r="AZ62" i="32"/>
  <c r="R48"/>
  <c r="R62"/>
  <c r="R64"/>
  <c r="U48"/>
  <c r="BS23"/>
  <c r="N62"/>
  <c r="N64"/>
  <c r="E62" i="26"/>
  <c r="E64"/>
  <c r="E62" i="49"/>
  <c r="E64"/>
  <c r="E62" i="25"/>
  <c r="E64"/>
  <c r="BS48" i="32"/>
  <c r="S62"/>
  <c r="S64"/>
  <c r="P62"/>
  <c r="BR48"/>
  <c r="BT48"/>
  <c r="BT23"/>
  <c r="BA64"/>
  <c r="BB62"/>
  <c r="BB64"/>
  <c r="AK62"/>
  <c r="AK64"/>
  <c r="AH62"/>
  <c r="AH64"/>
  <c r="BK62"/>
  <c r="BK64"/>
  <c r="W62"/>
  <c r="W64"/>
  <c r="BN62"/>
  <c r="BN64"/>
  <c r="Q62"/>
  <c r="Q64"/>
  <c r="E62" i="27"/>
  <c r="E64"/>
  <c r="H62" i="38"/>
  <c r="H64"/>
  <c r="AG62" i="32"/>
  <c r="AG64"/>
  <c r="L62"/>
  <c r="L64"/>
  <c r="AX62"/>
  <c r="AX64"/>
  <c r="AB62"/>
  <c r="AB64"/>
  <c r="AZ64"/>
  <c r="AY62"/>
  <c r="AY64"/>
  <c r="J62"/>
  <c r="J64"/>
  <c r="M62"/>
  <c r="M64"/>
  <c r="X62"/>
  <c r="X64"/>
  <c r="D62"/>
  <c r="D64"/>
  <c r="U62"/>
  <c r="U64"/>
  <c r="AO62"/>
  <c r="AO64"/>
  <c r="AS62"/>
  <c r="AS64"/>
  <c r="AQ62"/>
  <c r="AQ64"/>
  <c r="AP62"/>
  <c r="AP64"/>
  <c r="AC62"/>
  <c r="AC64"/>
  <c r="AE62"/>
  <c r="AE64"/>
  <c r="G62"/>
  <c r="G64"/>
  <c r="AM62"/>
  <c r="AM64"/>
  <c r="O62"/>
  <c r="O64"/>
  <c r="O5" i="26"/>
  <c r="O17"/>
  <c r="BS62" i="32"/>
  <c r="BS64"/>
  <c r="P64"/>
  <c r="BR64"/>
  <c r="BR62"/>
  <c r="BT64"/>
  <c r="BT62"/>
  <c r="C17" i="47"/>
  <c r="F14"/>
  <c r="F4"/>
  <c r="F5"/>
  <c r="F10"/>
  <c r="C10"/>
  <c r="L10"/>
  <c r="C7"/>
  <c r="L7"/>
  <c r="C11"/>
  <c r="L11"/>
  <c r="C13"/>
  <c r="L13"/>
  <c r="C8"/>
  <c r="L8"/>
  <c r="C9"/>
  <c r="X43" i="38"/>
  <c r="X26"/>
  <c r="X14"/>
  <c r="X5"/>
  <c r="I54" i="26"/>
  <c r="E15" i="30"/>
  <c r="K18" i="27"/>
  <c r="N18"/>
  <c r="J18"/>
  <c r="L60"/>
  <c r="L57"/>
  <c r="L54"/>
  <c r="L47"/>
  <c r="L42"/>
  <c r="L39"/>
  <c r="L31"/>
  <c r="L28"/>
  <c r="L22"/>
  <c r="L18"/>
  <c r="K60"/>
  <c r="K57"/>
  <c r="K54"/>
  <c r="K47"/>
  <c r="N47"/>
  <c r="K42"/>
  <c r="N42"/>
  <c r="K39"/>
  <c r="K31"/>
  <c r="K28"/>
  <c r="N28"/>
  <c r="K22"/>
  <c r="N22"/>
  <c r="J60"/>
  <c r="J57"/>
  <c r="J54"/>
  <c r="J47"/>
  <c r="J42"/>
  <c r="J39"/>
  <c r="J31"/>
  <c r="J28"/>
  <c r="J22"/>
  <c r="L60" i="38"/>
  <c r="F60"/>
  <c r="L57"/>
  <c r="F57"/>
  <c r="L54"/>
  <c r="F54"/>
  <c r="L47"/>
  <c r="F47"/>
  <c r="L42"/>
  <c r="F42"/>
  <c r="L39"/>
  <c r="F39"/>
  <c r="L31"/>
  <c r="F31"/>
  <c r="L28"/>
  <c r="F28"/>
  <c r="L22"/>
  <c r="F22"/>
  <c r="L18"/>
  <c r="F18"/>
  <c r="I60" i="26"/>
  <c r="F60"/>
  <c r="I57"/>
  <c r="F57"/>
  <c r="F54"/>
  <c r="I47"/>
  <c r="F47"/>
  <c r="I42"/>
  <c r="F42"/>
  <c r="I39"/>
  <c r="F39"/>
  <c r="I31"/>
  <c r="F31"/>
  <c r="I28"/>
  <c r="F28"/>
  <c r="I22"/>
  <c r="F22"/>
  <c r="I18"/>
  <c r="F18"/>
  <c r="F60" i="49"/>
  <c r="F57"/>
  <c r="F54"/>
  <c r="F47"/>
  <c r="F42"/>
  <c r="F39"/>
  <c r="F31"/>
  <c r="F28"/>
  <c r="F18"/>
  <c r="I60" i="25"/>
  <c r="I57"/>
  <c r="F57"/>
  <c r="I54"/>
  <c r="F54"/>
  <c r="I47"/>
  <c r="F47"/>
  <c r="I42"/>
  <c r="F42"/>
  <c r="I39"/>
  <c r="F39"/>
  <c r="K31"/>
  <c r="J31"/>
  <c r="I31"/>
  <c r="F31"/>
  <c r="K28"/>
  <c r="K48"/>
  <c r="J28"/>
  <c r="I28"/>
  <c r="F28"/>
  <c r="K22"/>
  <c r="J22"/>
  <c r="I22"/>
  <c r="H22"/>
  <c r="G22"/>
  <c r="F22"/>
  <c r="K18"/>
  <c r="K23"/>
  <c r="J18"/>
  <c r="J23"/>
  <c r="I18"/>
  <c r="I23"/>
  <c r="H18"/>
  <c r="H23"/>
  <c r="H62"/>
  <c r="H64"/>
  <c r="G18"/>
  <c r="F18"/>
  <c r="I60" i="24"/>
  <c r="I54"/>
  <c r="B35" i="35"/>
  <c r="J23" i="27"/>
  <c r="I62" i="24"/>
  <c r="I64"/>
  <c r="J48" i="25"/>
  <c r="J62"/>
  <c r="J64"/>
  <c r="K62"/>
  <c r="K64"/>
  <c r="G23"/>
  <c r="G62"/>
  <c r="G64"/>
  <c r="I23" i="26"/>
  <c r="J48" i="27"/>
  <c r="J62"/>
  <c r="J64"/>
  <c r="F23" i="49"/>
  <c r="F48" i="25"/>
  <c r="F23"/>
  <c r="K48" i="27"/>
  <c r="N48"/>
  <c r="L48"/>
  <c r="K23"/>
  <c r="N23"/>
  <c r="L23"/>
  <c r="I48" i="26"/>
  <c r="L48" i="38"/>
  <c r="F48"/>
  <c r="F23"/>
  <c r="L23"/>
  <c r="F48" i="26"/>
  <c r="F23"/>
  <c r="F48" i="49"/>
  <c r="I48" i="25"/>
  <c r="I62"/>
  <c r="O6"/>
  <c r="O7"/>
  <c r="O8"/>
  <c r="O9"/>
  <c r="O10"/>
  <c r="O11"/>
  <c r="O12"/>
  <c r="O13"/>
  <c r="O14"/>
  <c r="O15"/>
  <c r="O16"/>
  <c r="O17"/>
  <c r="O19"/>
  <c r="O20"/>
  <c r="O21"/>
  <c r="O24"/>
  <c r="O25"/>
  <c r="O26"/>
  <c r="O27"/>
  <c r="O29"/>
  <c r="O30"/>
  <c r="O32"/>
  <c r="O33"/>
  <c r="O34"/>
  <c r="O35"/>
  <c r="O36"/>
  <c r="O37"/>
  <c r="O38"/>
  <c r="O40"/>
  <c r="O41"/>
  <c r="O43"/>
  <c r="O44"/>
  <c r="O45"/>
  <c r="O46"/>
  <c r="O49"/>
  <c r="O50"/>
  <c r="O51"/>
  <c r="O52"/>
  <c r="O53"/>
  <c r="O55"/>
  <c r="O56"/>
  <c r="O58"/>
  <c r="O59"/>
  <c r="O61"/>
  <c r="O63"/>
  <c r="N6"/>
  <c r="N7"/>
  <c r="N8"/>
  <c r="N9"/>
  <c r="N10"/>
  <c r="N11"/>
  <c r="N12"/>
  <c r="N13"/>
  <c r="N14"/>
  <c r="N15"/>
  <c r="N16"/>
  <c r="N17"/>
  <c r="N19"/>
  <c r="N20"/>
  <c r="N21"/>
  <c r="N24"/>
  <c r="N25"/>
  <c r="N26"/>
  <c r="N27"/>
  <c r="N29"/>
  <c r="N30"/>
  <c r="N32"/>
  <c r="N33"/>
  <c r="N34"/>
  <c r="N35"/>
  <c r="N36"/>
  <c r="N37"/>
  <c r="N38"/>
  <c r="N40"/>
  <c r="N41"/>
  <c r="N43"/>
  <c r="N44"/>
  <c r="N45"/>
  <c r="N46"/>
  <c r="N49"/>
  <c r="N50"/>
  <c r="N51"/>
  <c r="N52"/>
  <c r="N53"/>
  <c r="N55"/>
  <c r="N56"/>
  <c r="N58"/>
  <c r="N59"/>
  <c r="N61"/>
  <c r="N63"/>
  <c r="M6"/>
  <c r="M7"/>
  <c r="M8"/>
  <c r="M9"/>
  <c r="M10"/>
  <c r="M11"/>
  <c r="M12"/>
  <c r="M13"/>
  <c r="M14"/>
  <c r="M15"/>
  <c r="M16"/>
  <c r="M17"/>
  <c r="M19"/>
  <c r="M20"/>
  <c r="M21"/>
  <c r="M24"/>
  <c r="M25"/>
  <c r="M26"/>
  <c r="M27"/>
  <c r="M29"/>
  <c r="M30"/>
  <c r="M32"/>
  <c r="M33"/>
  <c r="M34"/>
  <c r="M35"/>
  <c r="M36"/>
  <c r="M37"/>
  <c r="M38"/>
  <c r="M40"/>
  <c r="M41"/>
  <c r="M43"/>
  <c r="M44"/>
  <c r="M45"/>
  <c r="M46"/>
  <c r="M49"/>
  <c r="M50"/>
  <c r="M51"/>
  <c r="M52"/>
  <c r="M53"/>
  <c r="M55"/>
  <c r="M56"/>
  <c r="M58"/>
  <c r="M59"/>
  <c r="M61"/>
  <c r="M63"/>
  <c r="N5"/>
  <c r="O5"/>
  <c r="M5"/>
  <c r="L62" i="27"/>
  <c r="L64"/>
  <c r="I62" i="26"/>
  <c r="I64"/>
  <c r="F62" i="49"/>
  <c r="F64"/>
  <c r="K62" i="27"/>
  <c r="I64" i="25"/>
  <c r="F62"/>
  <c r="F64"/>
  <c r="L62" i="38"/>
  <c r="L64"/>
  <c r="F62"/>
  <c r="F64"/>
  <c r="F62" i="26"/>
  <c r="F64"/>
  <c r="K64" i="27"/>
  <c r="N64"/>
  <c r="N62"/>
  <c r="I22" i="49"/>
  <c r="I18"/>
  <c r="N57" i="25"/>
  <c r="N54"/>
  <c r="N47"/>
  <c r="N42"/>
  <c r="N39"/>
  <c r="M60"/>
  <c r="M57"/>
  <c r="M54"/>
  <c r="M47"/>
  <c r="M42"/>
  <c r="M39"/>
  <c r="I23" i="49"/>
  <c r="N60" i="25"/>
  <c r="K22" i="47"/>
  <c r="H22"/>
  <c r="G22"/>
  <c r="C15"/>
  <c r="L15"/>
  <c r="C16"/>
  <c r="L16"/>
  <c r="C5"/>
  <c r="L5"/>
  <c r="L6"/>
  <c r="C14"/>
  <c r="L14"/>
  <c r="C18"/>
  <c r="C19"/>
  <c r="C20"/>
  <c r="C21"/>
  <c r="C4"/>
  <c r="L4"/>
  <c r="E71" i="38"/>
  <c r="F69"/>
  <c r="F70"/>
  <c r="F68"/>
  <c r="I68"/>
  <c r="N69"/>
  <c r="J69"/>
  <c r="K69"/>
  <c r="M69"/>
  <c r="L69"/>
  <c r="H70"/>
  <c r="I70"/>
  <c r="H69"/>
  <c r="I69"/>
  <c r="H68"/>
  <c r="K68"/>
  <c r="M68"/>
  <c r="N68"/>
  <c r="F71"/>
  <c r="J68"/>
  <c r="L68"/>
  <c r="N70"/>
  <c r="M70"/>
  <c r="K70"/>
  <c r="J70"/>
  <c r="J71"/>
  <c r="L70"/>
  <c r="T60"/>
  <c r="T57"/>
  <c r="T54"/>
  <c r="T47"/>
  <c r="T42"/>
  <c r="T39"/>
  <c r="T31"/>
  <c r="T28"/>
  <c r="T22"/>
  <c r="T18"/>
  <c r="U60"/>
  <c r="U57"/>
  <c r="U54"/>
  <c r="U47"/>
  <c r="U42"/>
  <c r="U39"/>
  <c r="U31"/>
  <c r="U28"/>
  <c r="U22"/>
  <c r="U18"/>
  <c r="V60"/>
  <c r="V57"/>
  <c r="V54"/>
  <c r="V47"/>
  <c r="V42"/>
  <c r="V39"/>
  <c r="V31"/>
  <c r="V28"/>
  <c r="V22"/>
  <c r="V18"/>
  <c r="X18"/>
  <c r="H71"/>
  <c r="K71"/>
  <c r="M71"/>
  <c r="N71"/>
  <c r="I71"/>
  <c r="L71"/>
  <c r="T48"/>
  <c r="V23"/>
  <c r="U48"/>
  <c r="T23"/>
  <c r="U23"/>
  <c r="V48"/>
  <c r="N31" i="25"/>
  <c r="M31"/>
  <c r="N28"/>
  <c r="M28"/>
  <c r="N22"/>
  <c r="M22"/>
  <c r="N18"/>
  <c r="M18"/>
  <c r="T62" i="38"/>
  <c r="T64"/>
  <c r="M48" i="25"/>
  <c r="N48"/>
  <c r="V62" i="38"/>
  <c r="V64"/>
  <c r="U62"/>
  <c r="U64"/>
  <c r="N23" i="25"/>
  <c r="M23"/>
  <c r="R5" i="38"/>
  <c r="T65"/>
  <c r="AA3"/>
  <c r="M64" i="25"/>
  <c r="M62"/>
  <c r="N64"/>
  <c r="N62"/>
  <c r="Y3" i="38"/>
  <c r="Y5"/>
  <c r="Z3"/>
  <c r="Z5"/>
  <c r="O6" i="26"/>
  <c r="O7"/>
  <c r="O8"/>
  <c r="O9"/>
  <c r="O10"/>
  <c r="O11"/>
  <c r="O12"/>
  <c r="O13"/>
  <c r="O14"/>
  <c r="O15"/>
  <c r="O16"/>
  <c r="O19"/>
  <c r="O20"/>
  <c r="O21"/>
  <c r="O24"/>
  <c r="O25"/>
  <c r="O26"/>
  <c r="O27"/>
  <c r="O29"/>
  <c r="O30"/>
  <c r="O32"/>
  <c r="O33"/>
  <c r="O34"/>
  <c r="O35"/>
  <c r="O36"/>
  <c r="O37"/>
  <c r="O38"/>
  <c r="O40"/>
  <c r="O41"/>
  <c r="O43"/>
  <c r="O44"/>
  <c r="O45"/>
  <c r="O46"/>
  <c r="O49"/>
  <c r="O50"/>
  <c r="O51"/>
  <c r="O52"/>
  <c r="O53"/>
  <c r="O55"/>
  <c r="O56"/>
  <c r="O58"/>
  <c r="O59"/>
  <c r="O61"/>
  <c r="O63"/>
  <c r="N6"/>
  <c r="N7"/>
  <c r="N8"/>
  <c r="N9"/>
  <c r="N10"/>
  <c r="N11"/>
  <c r="N12"/>
  <c r="N13"/>
  <c r="N14"/>
  <c r="N15"/>
  <c r="N16"/>
  <c r="N17"/>
  <c r="N19"/>
  <c r="N20"/>
  <c r="N21"/>
  <c r="N24"/>
  <c r="N25"/>
  <c r="N26"/>
  <c r="N27"/>
  <c r="N29"/>
  <c r="N30"/>
  <c r="N32"/>
  <c r="N33"/>
  <c r="N34"/>
  <c r="N35"/>
  <c r="N36"/>
  <c r="N37"/>
  <c r="N38"/>
  <c r="N40"/>
  <c r="N41"/>
  <c r="N43"/>
  <c r="N44"/>
  <c r="N45"/>
  <c r="N46"/>
  <c r="N49"/>
  <c r="N50"/>
  <c r="N51"/>
  <c r="N52"/>
  <c r="N53"/>
  <c r="N55"/>
  <c r="N56"/>
  <c r="N58"/>
  <c r="N59"/>
  <c r="N61"/>
  <c r="N63"/>
  <c r="M6"/>
  <c r="M7"/>
  <c r="M8"/>
  <c r="M9"/>
  <c r="M10"/>
  <c r="M11"/>
  <c r="M12"/>
  <c r="M13"/>
  <c r="M14"/>
  <c r="M15"/>
  <c r="M16"/>
  <c r="M17"/>
  <c r="M19"/>
  <c r="M20"/>
  <c r="M21"/>
  <c r="M24"/>
  <c r="M25"/>
  <c r="M26"/>
  <c r="M27"/>
  <c r="M29"/>
  <c r="M30"/>
  <c r="M32"/>
  <c r="M33"/>
  <c r="M34"/>
  <c r="M35"/>
  <c r="M36"/>
  <c r="M37"/>
  <c r="M38"/>
  <c r="M40"/>
  <c r="M41"/>
  <c r="M43"/>
  <c r="M44"/>
  <c r="M45"/>
  <c r="M46"/>
  <c r="M49"/>
  <c r="M50"/>
  <c r="M51"/>
  <c r="M52"/>
  <c r="M53"/>
  <c r="M55"/>
  <c r="M56"/>
  <c r="M58"/>
  <c r="M59"/>
  <c r="M61"/>
  <c r="M63"/>
  <c r="N5"/>
  <c r="M5"/>
  <c r="M39"/>
  <c r="N57"/>
  <c r="N39"/>
  <c r="N22"/>
  <c r="M60"/>
  <c r="M57"/>
  <c r="M54"/>
  <c r="M47"/>
  <c r="M22"/>
  <c r="M18"/>
  <c r="M42"/>
  <c r="N31"/>
  <c r="N54"/>
  <c r="M31"/>
  <c r="N42"/>
  <c r="N60"/>
  <c r="N47"/>
  <c r="M28"/>
  <c r="N28"/>
  <c r="N23"/>
  <c r="N18"/>
  <c r="M23"/>
  <c r="M48"/>
  <c r="N62"/>
  <c r="N48"/>
  <c r="F33" i="30"/>
  <c r="M64" i="26"/>
  <c r="M62"/>
  <c r="N64"/>
  <c r="X6" i="38"/>
  <c r="Z6"/>
  <c r="X7"/>
  <c r="AA7"/>
  <c r="X8"/>
  <c r="AA8"/>
  <c r="X9"/>
  <c r="Y9"/>
  <c r="X10"/>
  <c r="Z10"/>
  <c r="X11"/>
  <c r="X12"/>
  <c r="AA12"/>
  <c r="X13"/>
  <c r="Y13"/>
  <c r="Z14"/>
  <c r="X15"/>
  <c r="AA15"/>
  <c r="X16"/>
  <c r="AA16"/>
  <c r="X17"/>
  <c r="Y17"/>
  <c r="X19"/>
  <c r="AA19"/>
  <c r="X20"/>
  <c r="AA20"/>
  <c r="X21"/>
  <c r="Y21"/>
  <c r="X24"/>
  <c r="AA24"/>
  <c r="X25"/>
  <c r="Y25"/>
  <c r="Z26"/>
  <c r="X27"/>
  <c r="AA27"/>
  <c r="X29"/>
  <c r="Y29"/>
  <c r="X30"/>
  <c r="Z30"/>
  <c r="X32"/>
  <c r="AA32"/>
  <c r="X33"/>
  <c r="Y33"/>
  <c r="X34"/>
  <c r="Z34"/>
  <c r="X35"/>
  <c r="AA35"/>
  <c r="X36"/>
  <c r="AA36"/>
  <c r="X37"/>
  <c r="Y37"/>
  <c r="X38"/>
  <c r="X40"/>
  <c r="AA40"/>
  <c r="X41"/>
  <c r="Z41"/>
  <c r="AA43"/>
  <c r="X44"/>
  <c r="AA44"/>
  <c r="X45"/>
  <c r="Y45"/>
  <c r="X46"/>
  <c r="Z46"/>
  <c r="X49"/>
  <c r="Z49"/>
  <c r="X50"/>
  <c r="Z50"/>
  <c r="X51"/>
  <c r="AA51"/>
  <c r="X52"/>
  <c r="AA52"/>
  <c r="X53"/>
  <c r="Y53"/>
  <c r="X55"/>
  <c r="Y55"/>
  <c r="X56"/>
  <c r="Z56"/>
  <c r="X58"/>
  <c r="AA58"/>
  <c r="X59"/>
  <c r="AA59"/>
  <c r="X61"/>
  <c r="AA61"/>
  <c r="X63"/>
  <c r="AA63"/>
  <c r="AA5"/>
  <c r="Z38"/>
  <c r="AA38"/>
  <c r="AA11"/>
  <c r="Y11"/>
  <c r="Y16"/>
  <c r="AA34"/>
  <c r="X47"/>
  <c r="Z47"/>
  <c r="X57"/>
  <c r="AA57"/>
  <c r="Y8"/>
  <c r="AA10"/>
  <c r="AA50"/>
  <c r="Y12"/>
  <c r="X31"/>
  <c r="AA31"/>
  <c r="X54"/>
  <c r="Y54"/>
  <c r="Z59"/>
  <c r="Y36"/>
  <c r="Y32"/>
  <c r="AA30"/>
  <c r="AA6"/>
  <c r="X23"/>
  <c r="AA23"/>
  <c r="X39"/>
  <c r="Z39"/>
  <c r="Y63"/>
  <c r="Y24"/>
  <c r="AA46"/>
  <c r="AA26"/>
  <c r="Y56"/>
  <c r="X22"/>
  <c r="Z22"/>
  <c r="X42"/>
  <c r="AA42"/>
  <c r="X60"/>
  <c r="AA60"/>
  <c r="Y59"/>
  <c r="Y20"/>
  <c r="Z63"/>
  <c r="AA14"/>
  <c r="Y49"/>
  <c r="Z53"/>
  <c r="Z45"/>
  <c r="Z37"/>
  <c r="Z29"/>
  <c r="Z21"/>
  <c r="Z13"/>
  <c r="X28"/>
  <c r="Y58"/>
  <c r="Y52"/>
  <c r="Y44"/>
  <c r="Y40"/>
  <c r="Y35"/>
  <c r="Y27"/>
  <c r="Y19"/>
  <c r="Y15"/>
  <c r="Y7"/>
  <c r="Z58"/>
  <c r="Z52"/>
  <c r="Z44"/>
  <c r="Z40"/>
  <c r="Z36"/>
  <c r="Z32"/>
  <c r="Z24"/>
  <c r="Z20"/>
  <c r="Z16"/>
  <c r="Z12"/>
  <c r="Z8"/>
  <c r="AA53"/>
  <c r="AA49"/>
  <c r="AA45"/>
  <c r="AA41"/>
  <c r="AA37"/>
  <c r="AA33"/>
  <c r="AA29"/>
  <c r="AA25"/>
  <c r="AA21"/>
  <c r="AA17"/>
  <c r="AA13"/>
  <c r="AA9"/>
  <c r="AA55"/>
  <c r="Y41"/>
  <c r="Y61"/>
  <c r="Y51"/>
  <c r="Y43"/>
  <c r="Y38"/>
  <c r="Y34"/>
  <c r="Y30"/>
  <c r="Y26"/>
  <c r="Y14"/>
  <c r="Y10"/>
  <c r="Y6"/>
  <c r="Z61"/>
  <c r="Z51"/>
  <c r="Z43"/>
  <c r="Z35"/>
  <c r="Z27"/>
  <c r="Z19"/>
  <c r="Z15"/>
  <c r="Z11"/>
  <c r="Z7"/>
  <c r="AA56"/>
  <c r="Z55"/>
  <c r="Z33"/>
  <c r="Z25"/>
  <c r="Z17"/>
  <c r="Z9"/>
  <c r="Y50"/>
  <c r="Y46"/>
  <c r="E59" i="30"/>
  <c r="E58"/>
  <c r="E57"/>
  <c r="Y28" i="38"/>
  <c r="AA28"/>
  <c r="Z28"/>
  <c r="Z54"/>
  <c r="AA47"/>
  <c r="Y47"/>
  <c r="AA54"/>
  <c r="Y39"/>
  <c r="Y60"/>
  <c r="AA39"/>
  <c r="Z60"/>
  <c r="Z31"/>
  <c r="Y31"/>
  <c r="Y23"/>
  <c r="Y42"/>
  <c r="Y57"/>
  <c r="Z57"/>
  <c r="Z23"/>
  <c r="Z42"/>
  <c r="AA22"/>
  <c r="Y22"/>
  <c r="Z18"/>
  <c r="Y18"/>
  <c r="AA18"/>
  <c r="X64"/>
  <c r="X62"/>
  <c r="X48"/>
  <c r="AA62"/>
  <c r="Z62"/>
  <c r="Y62"/>
  <c r="Z64"/>
  <c r="Y64"/>
  <c r="AA64"/>
  <c r="AA48"/>
  <c r="Z48"/>
  <c r="Y48"/>
  <c r="F8" i="31"/>
  <c r="I60" i="49"/>
  <c r="I57"/>
  <c r="I54"/>
  <c r="I47"/>
  <c r="I42"/>
  <c r="I39"/>
  <c r="I31"/>
  <c r="I28"/>
  <c r="I48"/>
  <c r="I62"/>
  <c r="I64"/>
  <c r="L63"/>
  <c r="K63"/>
  <c r="J63"/>
  <c r="L61"/>
  <c r="K61"/>
  <c r="J61"/>
  <c r="L60"/>
  <c r="F18" i="48"/>
  <c r="K60" i="49"/>
  <c r="J60"/>
  <c r="D18" i="48"/>
  <c r="L59" i="49"/>
  <c r="K59"/>
  <c r="J59"/>
  <c r="L58"/>
  <c r="K58"/>
  <c r="J58"/>
  <c r="L57"/>
  <c r="F17" i="48"/>
  <c r="E17"/>
  <c r="G17"/>
  <c r="K57" i="49"/>
  <c r="J57"/>
  <c r="D17" i="48"/>
  <c r="L56" i="49"/>
  <c r="K56"/>
  <c r="J56"/>
  <c r="L55"/>
  <c r="K55"/>
  <c r="J55"/>
  <c r="K54"/>
  <c r="J54"/>
  <c r="L54"/>
  <c r="F16" i="48"/>
  <c r="L53" i="49"/>
  <c r="K53"/>
  <c r="J53"/>
  <c r="L52"/>
  <c r="K52"/>
  <c r="J52"/>
  <c r="L51"/>
  <c r="K51"/>
  <c r="J51"/>
  <c r="L50"/>
  <c r="K50"/>
  <c r="J50"/>
  <c r="L49"/>
  <c r="K49"/>
  <c r="J49"/>
  <c r="L47"/>
  <c r="J47"/>
  <c r="D13" i="48"/>
  <c r="L46" i="49"/>
  <c r="K46"/>
  <c r="J46"/>
  <c r="L45"/>
  <c r="K45"/>
  <c r="J45"/>
  <c r="L44"/>
  <c r="K44"/>
  <c r="J44"/>
  <c r="L43"/>
  <c r="K43"/>
  <c r="J43"/>
  <c r="L42"/>
  <c r="F12" i="48"/>
  <c r="E12"/>
  <c r="G12"/>
  <c r="K42" i="49"/>
  <c r="J42"/>
  <c r="D12" i="48"/>
  <c r="L41" i="49"/>
  <c r="K41"/>
  <c r="J41"/>
  <c r="L40"/>
  <c r="K40"/>
  <c r="J40"/>
  <c r="L39"/>
  <c r="F11" i="48"/>
  <c r="K39" i="49"/>
  <c r="E11" i="48"/>
  <c r="L38" i="49"/>
  <c r="K38"/>
  <c r="J38"/>
  <c r="L37"/>
  <c r="K37"/>
  <c r="J37"/>
  <c r="L36"/>
  <c r="K36"/>
  <c r="J36"/>
  <c r="L35"/>
  <c r="K35"/>
  <c r="J35"/>
  <c r="L34"/>
  <c r="K34"/>
  <c r="J34"/>
  <c r="L33"/>
  <c r="K33"/>
  <c r="J33"/>
  <c r="L32"/>
  <c r="K32"/>
  <c r="J32"/>
  <c r="J31"/>
  <c r="D10" i="48"/>
  <c r="L31" i="49"/>
  <c r="F10" i="48"/>
  <c r="K31" i="49"/>
  <c r="E10" i="48"/>
  <c r="L30" i="49"/>
  <c r="K30"/>
  <c r="J30"/>
  <c r="L29"/>
  <c r="K29"/>
  <c r="J29"/>
  <c r="L28"/>
  <c r="F9" i="48"/>
  <c r="L27" i="49"/>
  <c r="K27"/>
  <c r="J27"/>
  <c r="L26"/>
  <c r="K26"/>
  <c r="J26"/>
  <c r="L25"/>
  <c r="K25"/>
  <c r="J25"/>
  <c r="L24"/>
  <c r="F8" i="48"/>
  <c r="K24" i="49"/>
  <c r="E8" i="48"/>
  <c r="J24" i="49"/>
  <c r="D8" i="48"/>
  <c r="K22" i="49"/>
  <c r="E6" i="48"/>
  <c r="J22" i="49"/>
  <c r="D6" i="48"/>
  <c r="L21" i="49"/>
  <c r="K21"/>
  <c r="J21"/>
  <c r="L20"/>
  <c r="K20"/>
  <c r="J20"/>
  <c r="L19"/>
  <c r="K19"/>
  <c r="J19"/>
  <c r="K18"/>
  <c r="E5" i="48"/>
  <c r="L17" i="49"/>
  <c r="K17"/>
  <c r="J17"/>
  <c r="L16"/>
  <c r="K16"/>
  <c r="J16"/>
  <c r="L15"/>
  <c r="K15"/>
  <c r="J15"/>
  <c r="L14"/>
  <c r="K14"/>
  <c r="J14"/>
  <c r="L13"/>
  <c r="K13"/>
  <c r="J13"/>
  <c r="L12"/>
  <c r="K12"/>
  <c r="J12"/>
  <c r="L11"/>
  <c r="K11"/>
  <c r="J11"/>
  <c r="L10"/>
  <c r="K10"/>
  <c r="J10"/>
  <c r="L9"/>
  <c r="K9"/>
  <c r="J9"/>
  <c r="L8"/>
  <c r="K8"/>
  <c r="J8"/>
  <c r="L7"/>
  <c r="K7"/>
  <c r="J7"/>
  <c r="L6"/>
  <c r="K6"/>
  <c r="J6"/>
  <c r="L5"/>
  <c r="K5"/>
  <c r="J5"/>
  <c r="G8" i="48"/>
  <c r="G10"/>
  <c r="G11"/>
  <c r="D19"/>
  <c r="E16"/>
  <c r="E18"/>
  <c r="F21"/>
  <c r="D15"/>
  <c r="F15"/>
  <c r="F19"/>
  <c r="E21"/>
  <c r="D16"/>
  <c r="D21"/>
  <c r="E15"/>
  <c r="E19"/>
  <c r="L48" i="49"/>
  <c r="F13" i="48"/>
  <c r="L18" i="49"/>
  <c r="F5" i="48"/>
  <c r="G5"/>
  <c r="J39" i="49"/>
  <c r="D11" i="48"/>
  <c r="K47" i="49"/>
  <c r="E13" i="48"/>
  <c r="L23" i="49"/>
  <c r="F7" i="48"/>
  <c r="K48" i="49"/>
  <c r="E14" i="48"/>
  <c r="J23" i="49"/>
  <c r="D7" i="48"/>
  <c r="K23" i="49"/>
  <c r="E7" i="48"/>
  <c r="J18" i="49"/>
  <c r="D5" i="48"/>
  <c r="L22" i="49"/>
  <c r="F6" i="48"/>
  <c r="G6"/>
  <c r="J28" i="49"/>
  <c r="D9" i="48"/>
  <c r="K28" i="49"/>
  <c r="E9" i="48"/>
  <c r="G9"/>
  <c r="G13"/>
  <c r="G7"/>
  <c r="F14"/>
  <c r="G14"/>
  <c r="J48" i="49"/>
  <c r="D14" i="48"/>
  <c r="J64" i="49"/>
  <c r="D22" i="48"/>
  <c r="J62" i="49"/>
  <c r="D20" i="48"/>
  <c r="L62" i="49"/>
  <c r="L64"/>
  <c r="F22" i="48"/>
  <c r="K62" i="49"/>
  <c r="E20" i="48"/>
  <c r="K64" i="49"/>
  <c r="E22" i="48"/>
  <c r="G22"/>
  <c r="F20"/>
  <c r="G20"/>
  <c r="D22" i="47"/>
  <c r="E22"/>
  <c r="I22"/>
  <c r="J22"/>
  <c r="R63" i="38"/>
  <c r="Q63"/>
  <c r="P63"/>
  <c r="R61"/>
  <c r="Q61"/>
  <c r="P61"/>
  <c r="O60"/>
  <c r="R59"/>
  <c r="Q59"/>
  <c r="P59"/>
  <c r="R58"/>
  <c r="Q58"/>
  <c r="P58"/>
  <c r="O57"/>
  <c r="R56"/>
  <c r="Q56"/>
  <c r="P56"/>
  <c r="R55"/>
  <c r="Q55"/>
  <c r="P55"/>
  <c r="O54"/>
  <c r="R53"/>
  <c r="Q53"/>
  <c r="P53"/>
  <c r="R52"/>
  <c r="Q52"/>
  <c r="P52"/>
  <c r="R51"/>
  <c r="Q51"/>
  <c r="P51"/>
  <c r="R50"/>
  <c r="Q50"/>
  <c r="P50"/>
  <c r="R49"/>
  <c r="Q49"/>
  <c r="P49"/>
  <c r="O47"/>
  <c r="R46"/>
  <c r="Q46"/>
  <c r="P46"/>
  <c r="R45"/>
  <c r="Q45"/>
  <c r="P45"/>
  <c r="R44"/>
  <c r="Q44"/>
  <c r="P44"/>
  <c r="R43"/>
  <c r="Q43"/>
  <c r="P43"/>
  <c r="O42"/>
  <c r="R41"/>
  <c r="Q41"/>
  <c r="P41"/>
  <c r="R40"/>
  <c r="Q40"/>
  <c r="P40"/>
  <c r="O39"/>
  <c r="R38"/>
  <c r="Q38"/>
  <c r="P38"/>
  <c r="R37"/>
  <c r="Q37"/>
  <c r="P37"/>
  <c r="R36"/>
  <c r="Q36"/>
  <c r="P36"/>
  <c r="R35"/>
  <c r="Q35"/>
  <c r="P35"/>
  <c r="R34"/>
  <c r="Q34"/>
  <c r="P34"/>
  <c r="R33"/>
  <c r="Q33"/>
  <c r="P33"/>
  <c r="R32"/>
  <c r="Q32"/>
  <c r="P32"/>
  <c r="O31"/>
  <c r="R30"/>
  <c r="Q30"/>
  <c r="P30"/>
  <c r="R29"/>
  <c r="Q29"/>
  <c r="P29"/>
  <c r="O28"/>
  <c r="R27"/>
  <c r="Q27"/>
  <c r="P27"/>
  <c r="R26"/>
  <c r="Q26"/>
  <c r="P26"/>
  <c r="R25"/>
  <c r="Q25"/>
  <c r="P25"/>
  <c r="R24"/>
  <c r="Q24"/>
  <c r="P24"/>
  <c r="R21"/>
  <c r="Q21"/>
  <c r="P21"/>
  <c r="R20"/>
  <c r="Q20"/>
  <c r="P20"/>
  <c r="R19"/>
  <c r="Q19"/>
  <c r="P19"/>
  <c r="O18"/>
  <c r="R17"/>
  <c r="P17"/>
  <c r="R16"/>
  <c r="Q16"/>
  <c r="P16"/>
  <c r="R15"/>
  <c r="Q15"/>
  <c r="P15"/>
  <c r="R14"/>
  <c r="Q14"/>
  <c r="P14"/>
  <c r="R13"/>
  <c r="Q13"/>
  <c r="P13"/>
  <c r="R12"/>
  <c r="Q12"/>
  <c r="P12"/>
  <c r="R11"/>
  <c r="Q11"/>
  <c r="P11"/>
  <c r="R10"/>
  <c r="Q10"/>
  <c r="P10"/>
  <c r="R9"/>
  <c r="Q9"/>
  <c r="P9"/>
  <c r="R8"/>
  <c r="Q8"/>
  <c r="P8"/>
  <c r="R7"/>
  <c r="Q7"/>
  <c r="P7"/>
  <c r="R6"/>
  <c r="Q6"/>
  <c r="P6"/>
  <c r="Q5"/>
  <c r="P5"/>
  <c r="O23"/>
  <c r="R42"/>
  <c r="P28"/>
  <c r="Q39"/>
  <c r="P42"/>
  <c r="Q18"/>
  <c r="P57"/>
  <c r="Q54"/>
  <c r="Q57"/>
  <c r="Q22"/>
  <c r="P47"/>
  <c r="Q42"/>
  <c r="P31"/>
  <c r="R54"/>
  <c r="P60"/>
  <c r="P22"/>
  <c r="R28"/>
  <c r="Q31"/>
  <c r="Q60"/>
  <c r="Q28"/>
  <c r="R57"/>
  <c r="P18"/>
  <c r="P39"/>
  <c r="P54"/>
  <c r="R60"/>
  <c r="Q47"/>
  <c r="R47"/>
  <c r="O48"/>
  <c r="R39"/>
  <c r="R31"/>
  <c r="R22"/>
  <c r="R18"/>
  <c r="O62"/>
  <c r="O64"/>
  <c r="P23"/>
  <c r="Q23"/>
  <c r="P48"/>
  <c r="Q48"/>
  <c r="R48"/>
  <c r="R23"/>
  <c r="P62"/>
  <c r="P64"/>
  <c r="Q62"/>
  <c r="Q64"/>
  <c r="R62"/>
  <c r="R64"/>
  <c r="E33" i="30"/>
  <c r="E43"/>
  <c r="E50"/>
  <c r="E55"/>
  <c r="E61"/>
  <c r="F8" i="22"/>
  <c r="F15"/>
  <c r="F19"/>
  <c r="F21"/>
  <c r="E8"/>
  <c r="E15"/>
  <c r="E19"/>
  <c r="E21"/>
  <c r="D8"/>
  <c r="D15"/>
  <c r="D19"/>
  <c r="D21"/>
  <c r="G8"/>
  <c r="D16"/>
  <c r="D10"/>
  <c r="E16"/>
  <c r="E11"/>
  <c r="D12"/>
  <c r="E17"/>
  <c r="E12"/>
  <c r="E10"/>
  <c r="D6"/>
  <c r="D9"/>
  <c r="D17"/>
  <c r="E13"/>
  <c r="D13"/>
  <c r="D11"/>
  <c r="E9"/>
  <c r="E6"/>
  <c r="E5"/>
  <c r="D5"/>
  <c r="D18"/>
  <c r="E18"/>
  <c r="D14"/>
  <c r="E14"/>
  <c r="D20"/>
  <c r="D7"/>
  <c r="E20"/>
  <c r="E7"/>
  <c r="D22"/>
  <c r="E22"/>
  <c r="F50" i="30"/>
  <c r="M5" i="24"/>
  <c r="G59" i="30"/>
  <c r="G58"/>
  <c r="F59"/>
  <c r="F58"/>
  <c r="F57"/>
  <c r="G33"/>
  <c r="G57"/>
  <c r="O6" i="24"/>
  <c r="O7"/>
  <c r="O8"/>
  <c r="O9"/>
  <c r="O10"/>
  <c r="O11"/>
  <c r="O12"/>
  <c r="O13"/>
  <c r="O14"/>
  <c r="O15"/>
  <c r="O16"/>
  <c r="O17"/>
  <c r="O19"/>
  <c r="O20"/>
  <c r="O21"/>
  <c r="O25"/>
  <c r="O26"/>
  <c r="O27"/>
  <c r="O29"/>
  <c r="O30"/>
  <c r="O32"/>
  <c r="O33"/>
  <c r="O34"/>
  <c r="O35"/>
  <c r="O36"/>
  <c r="O37"/>
  <c r="O38"/>
  <c r="O40"/>
  <c r="O42"/>
  <c r="O41"/>
  <c r="O43"/>
  <c r="O44"/>
  <c r="O45"/>
  <c r="O46"/>
  <c r="O49"/>
  <c r="O50"/>
  <c r="O51"/>
  <c r="O52"/>
  <c r="O53"/>
  <c r="O55"/>
  <c r="O56"/>
  <c r="O58"/>
  <c r="O59"/>
  <c r="O61"/>
  <c r="O63"/>
  <c r="N6"/>
  <c r="N7"/>
  <c r="N8"/>
  <c r="N9"/>
  <c r="N10"/>
  <c r="N11"/>
  <c r="N12"/>
  <c r="N13"/>
  <c r="N14"/>
  <c r="N15"/>
  <c r="N16"/>
  <c r="N17"/>
  <c r="N19"/>
  <c r="N20"/>
  <c r="N21"/>
  <c r="N24"/>
  <c r="N25"/>
  <c r="N26"/>
  <c r="N27"/>
  <c r="N29"/>
  <c r="N31"/>
  <c r="N30"/>
  <c r="N32"/>
  <c r="N33"/>
  <c r="N34"/>
  <c r="N35"/>
  <c r="N36"/>
  <c r="N37"/>
  <c r="N38"/>
  <c r="N40"/>
  <c r="N41"/>
  <c r="N43"/>
  <c r="N44"/>
  <c r="N45"/>
  <c r="N46"/>
  <c r="N49"/>
  <c r="N50"/>
  <c r="N51"/>
  <c r="N52"/>
  <c r="N53"/>
  <c r="N55"/>
  <c r="N56"/>
  <c r="N58"/>
  <c r="N59"/>
  <c r="N61"/>
  <c r="N63"/>
  <c r="M6"/>
  <c r="M7"/>
  <c r="M8"/>
  <c r="M9"/>
  <c r="M10"/>
  <c r="M11"/>
  <c r="M12"/>
  <c r="M13"/>
  <c r="M14"/>
  <c r="M15"/>
  <c r="M16"/>
  <c r="M17"/>
  <c r="M19"/>
  <c r="M20"/>
  <c r="M21"/>
  <c r="M24"/>
  <c r="M25"/>
  <c r="M26"/>
  <c r="M27"/>
  <c r="M29"/>
  <c r="M30"/>
  <c r="M32"/>
  <c r="M33"/>
  <c r="M34"/>
  <c r="M35"/>
  <c r="M36"/>
  <c r="M37"/>
  <c r="M38"/>
  <c r="M40"/>
  <c r="M41"/>
  <c r="M43"/>
  <c r="M44"/>
  <c r="M45"/>
  <c r="M46"/>
  <c r="M49"/>
  <c r="M50"/>
  <c r="M51"/>
  <c r="M52"/>
  <c r="M53"/>
  <c r="M55"/>
  <c r="M56"/>
  <c r="M58"/>
  <c r="M59"/>
  <c r="M61"/>
  <c r="M63"/>
  <c r="N5"/>
  <c r="O5"/>
  <c r="M42"/>
  <c r="O57"/>
  <c r="O31"/>
  <c r="O18"/>
  <c r="O28"/>
  <c r="O22"/>
  <c r="N42"/>
  <c r="N22"/>
  <c r="M28"/>
  <c r="M18"/>
  <c r="O47"/>
  <c r="O39"/>
  <c r="N18"/>
  <c r="N28"/>
  <c r="N57"/>
  <c r="N47"/>
  <c r="N39"/>
  <c r="M39"/>
  <c r="M47"/>
  <c r="M22"/>
  <c r="M57"/>
  <c r="M31"/>
  <c r="N60"/>
  <c r="M60"/>
  <c r="N54"/>
  <c r="M54"/>
  <c r="N23"/>
  <c r="M23"/>
  <c r="O23"/>
  <c r="M48"/>
  <c r="M62"/>
  <c r="M64"/>
  <c r="O48"/>
  <c r="N48"/>
  <c r="F39" i="27"/>
  <c r="F11" i="22"/>
  <c r="G11"/>
  <c r="N62" i="24"/>
  <c r="N64"/>
  <c r="E21" i="31"/>
  <c r="F22"/>
  <c r="F22" i="16"/>
  <c r="E17" i="29"/>
  <c r="F8" i="37"/>
  <c r="F15"/>
  <c r="F19"/>
  <c r="F21"/>
  <c r="E8"/>
  <c r="E15"/>
  <c r="E19"/>
  <c r="E21"/>
  <c r="D8"/>
  <c r="D15"/>
  <c r="D19"/>
  <c r="D21"/>
  <c r="F6" i="29"/>
  <c r="F7"/>
  <c r="F8"/>
  <c r="F9"/>
  <c r="F10"/>
  <c r="F11"/>
  <c r="F12"/>
  <c r="F13"/>
  <c r="F14"/>
  <c r="F15"/>
  <c r="F16"/>
  <c r="F17"/>
  <c r="G17"/>
  <c r="F19"/>
  <c r="F20"/>
  <c r="F21"/>
  <c r="F24"/>
  <c r="F25"/>
  <c r="F26"/>
  <c r="F27"/>
  <c r="F29"/>
  <c r="F30"/>
  <c r="F32"/>
  <c r="F33"/>
  <c r="F34"/>
  <c r="F35"/>
  <c r="F36"/>
  <c r="F37"/>
  <c r="F38"/>
  <c r="F40"/>
  <c r="F41"/>
  <c r="F43"/>
  <c r="F44"/>
  <c r="F45"/>
  <c r="F46"/>
  <c r="F49"/>
  <c r="F50"/>
  <c r="F51"/>
  <c r="F52"/>
  <c r="F53"/>
  <c r="F55"/>
  <c r="F56"/>
  <c r="F58"/>
  <c r="F59"/>
  <c r="F61"/>
  <c r="F64"/>
  <c r="E6"/>
  <c r="E7"/>
  <c r="E8"/>
  <c r="E9"/>
  <c r="E10"/>
  <c r="E11"/>
  <c r="E12"/>
  <c r="E13"/>
  <c r="E14"/>
  <c r="E15"/>
  <c r="E16"/>
  <c r="E19"/>
  <c r="E20"/>
  <c r="E21"/>
  <c r="E24"/>
  <c r="E25"/>
  <c r="E26"/>
  <c r="E27"/>
  <c r="E29"/>
  <c r="E30"/>
  <c r="E32"/>
  <c r="E33"/>
  <c r="E34"/>
  <c r="E35"/>
  <c r="E36"/>
  <c r="E37"/>
  <c r="E38"/>
  <c r="E40"/>
  <c r="E41"/>
  <c r="E43"/>
  <c r="E44"/>
  <c r="E45"/>
  <c r="E46"/>
  <c r="E49"/>
  <c r="E50"/>
  <c r="E51"/>
  <c r="E52"/>
  <c r="E53"/>
  <c r="E55"/>
  <c r="E56"/>
  <c r="E58"/>
  <c r="E59"/>
  <c r="E61"/>
  <c r="E64"/>
  <c r="D6"/>
  <c r="D7"/>
  <c r="D8"/>
  <c r="D9"/>
  <c r="D10"/>
  <c r="D11"/>
  <c r="D12"/>
  <c r="D13"/>
  <c r="D14"/>
  <c r="D15"/>
  <c r="D16"/>
  <c r="D17"/>
  <c r="D19"/>
  <c r="D20"/>
  <c r="D21"/>
  <c r="D24"/>
  <c r="D25"/>
  <c r="D26"/>
  <c r="D27"/>
  <c r="D29"/>
  <c r="D30"/>
  <c r="D32"/>
  <c r="D33"/>
  <c r="D34"/>
  <c r="D35"/>
  <c r="D36"/>
  <c r="D37"/>
  <c r="D38"/>
  <c r="D40"/>
  <c r="D41"/>
  <c r="D43"/>
  <c r="D44"/>
  <c r="D45"/>
  <c r="D46"/>
  <c r="D49"/>
  <c r="D50"/>
  <c r="D51"/>
  <c r="D52"/>
  <c r="D53"/>
  <c r="D55"/>
  <c r="D56"/>
  <c r="D58"/>
  <c r="D59"/>
  <c r="D61"/>
  <c r="D64"/>
  <c r="E5"/>
  <c r="F5"/>
  <c r="D5"/>
  <c r="E18" i="37"/>
  <c r="D18"/>
  <c r="E17"/>
  <c r="D17"/>
  <c r="E16"/>
  <c r="D16"/>
  <c r="E13"/>
  <c r="D13"/>
  <c r="E12"/>
  <c r="D12"/>
  <c r="E11"/>
  <c r="D11"/>
  <c r="E10"/>
  <c r="D10"/>
  <c r="D9"/>
  <c r="E6"/>
  <c r="D6"/>
  <c r="D7"/>
  <c r="E60" i="29"/>
  <c r="D60"/>
  <c r="E57"/>
  <c r="D57"/>
  <c r="E54"/>
  <c r="D54"/>
  <c r="E47"/>
  <c r="D47"/>
  <c r="E42"/>
  <c r="D42"/>
  <c r="E39"/>
  <c r="D39"/>
  <c r="E31"/>
  <c r="D31"/>
  <c r="D48"/>
  <c r="E22"/>
  <c r="D22"/>
  <c r="G59"/>
  <c r="G49"/>
  <c r="G8"/>
  <c r="G58"/>
  <c r="G36"/>
  <c r="G14"/>
  <c r="G6"/>
  <c r="G12"/>
  <c r="G25"/>
  <c r="G37"/>
  <c r="G26"/>
  <c r="G56"/>
  <c r="G46"/>
  <c r="G35"/>
  <c r="G5"/>
  <c r="G55"/>
  <c r="G44"/>
  <c r="G34"/>
  <c r="G24"/>
  <c r="G13"/>
  <c r="G33"/>
  <c r="G21"/>
  <c r="G43"/>
  <c r="G52"/>
  <c r="G41"/>
  <c r="G32"/>
  <c r="G20"/>
  <c r="G11"/>
  <c r="G64"/>
  <c r="G51"/>
  <c r="G40"/>
  <c r="G30"/>
  <c r="G19"/>
  <c r="G10"/>
  <c r="G8" i="37"/>
  <c r="G61" i="29"/>
  <c r="G50"/>
  <c r="G38"/>
  <c r="G29"/>
  <c r="F13" i="37"/>
  <c r="G13"/>
  <c r="F9"/>
  <c r="F7"/>
  <c r="E7"/>
  <c r="G7"/>
  <c r="F10"/>
  <c r="G10"/>
  <c r="F12"/>
  <c r="F16"/>
  <c r="F18"/>
  <c r="F6"/>
  <c r="G6"/>
  <c r="F17"/>
  <c r="G17"/>
  <c r="F11"/>
  <c r="G11"/>
  <c r="E14"/>
  <c r="D62" i="29"/>
  <c r="D28"/>
  <c r="D18"/>
  <c r="E23"/>
  <c r="D5" i="37"/>
  <c r="F5"/>
  <c r="D23" i="29"/>
  <c r="E28"/>
  <c r="E18"/>
  <c r="E20" i="37"/>
  <c r="E9"/>
  <c r="E5"/>
  <c r="D14"/>
  <c r="E22"/>
  <c r="G5"/>
  <c r="G9"/>
  <c r="F14"/>
  <c r="G14"/>
  <c r="E62" i="29"/>
  <c r="E48"/>
  <c r="D22" i="37"/>
  <c r="D20"/>
  <c r="F20"/>
  <c r="G20"/>
  <c r="F21" i="31"/>
  <c r="G21"/>
  <c r="D21"/>
  <c r="E63" i="29"/>
  <c r="F63"/>
  <c r="G63"/>
  <c r="D63"/>
  <c r="F22" i="37"/>
  <c r="G22"/>
  <c r="D22" i="31"/>
  <c r="D22" i="16"/>
  <c r="E22" i="31"/>
  <c r="G22"/>
  <c r="E22" i="16"/>
  <c r="G22"/>
  <c r="L60" i="25"/>
  <c r="L57"/>
  <c r="O57"/>
  <c r="L54"/>
  <c r="L47"/>
  <c r="O47"/>
  <c r="L42"/>
  <c r="L39"/>
  <c r="O39"/>
  <c r="L31"/>
  <c r="L28"/>
  <c r="L22"/>
  <c r="L18"/>
  <c r="O18"/>
  <c r="O28"/>
  <c r="O54"/>
  <c r="O42"/>
  <c r="O60"/>
  <c r="O22"/>
  <c r="O31"/>
  <c r="L23"/>
  <c r="L48"/>
  <c r="O23"/>
  <c r="O48"/>
  <c r="L62"/>
  <c r="L64"/>
  <c r="F21" i="19"/>
  <c r="F21" i="20"/>
  <c r="E21"/>
  <c r="E22"/>
  <c r="D20"/>
  <c r="D21"/>
  <c r="D22"/>
  <c r="O62" i="25"/>
  <c r="O64"/>
  <c r="D20" i="19"/>
  <c r="D21"/>
  <c r="F21" i="21"/>
  <c r="F21" i="16"/>
  <c r="E21" i="21"/>
  <c r="D65" i="29"/>
  <c r="E20" i="31"/>
  <c r="E20" i="20"/>
  <c r="E21" i="19"/>
  <c r="D21" i="21"/>
  <c r="D22"/>
  <c r="D20"/>
  <c r="E21" i="16"/>
  <c r="G21"/>
  <c r="D21"/>
  <c r="E23" i="31"/>
  <c r="F60" i="27"/>
  <c r="F57"/>
  <c r="F17" i="22"/>
  <c r="G17"/>
  <c r="F54" i="27"/>
  <c r="F16" i="22"/>
  <c r="F47" i="27"/>
  <c r="F13" i="22"/>
  <c r="G13"/>
  <c r="F42" i="27"/>
  <c r="F12" i="22"/>
  <c r="G12"/>
  <c r="F31" i="27"/>
  <c r="F10" i="22"/>
  <c r="G10"/>
  <c r="F28" i="27"/>
  <c r="F9" i="22"/>
  <c r="G9"/>
  <c r="F22" i="27"/>
  <c r="F6" i="22"/>
  <c r="G6"/>
  <c r="F18" i="27"/>
  <c r="F5" i="22"/>
  <c r="G5"/>
  <c r="F18"/>
  <c r="F48" i="27"/>
  <c r="F14" i="22"/>
  <c r="G14"/>
  <c r="F23" i="27"/>
  <c r="F7" i="22"/>
  <c r="G7"/>
  <c r="F62" i="27"/>
  <c r="F20" i="22"/>
  <c r="G20"/>
  <c r="F64" i="27"/>
  <c r="F22" i="22"/>
  <c r="G22"/>
  <c r="D23" i="31"/>
  <c r="D20"/>
  <c r="D20" i="16"/>
  <c r="E20" i="19"/>
  <c r="E65" i="29"/>
  <c r="E22" i="21"/>
  <c r="E20"/>
  <c r="E20" i="16"/>
  <c r="L47" i="26"/>
  <c r="O47"/>
  <c r="G43" i="30"/>
  <c r="F60" i="24"/>
  <c r="L60"/>
  <c r="F54"/>
  <c r="F62"/>
  <c r="F64"/>
  <c r="L54"/>
  <c r="L62"/>
  <c r="L64"/>
  <c r="F47" i="29"/>
  <c r="G47"/>
  <c r="E18" i="20"/>
  <c r="E13"/>
  <c r="E12"/>
  <c r="E11"/>
  <c r="E10"/>
  <c r="E9"/>
  <c r="L60" i="26"/>
  <c r="O60"/>
  <c r="L57"/>
  <c r="O57"/>
  <c r="L54"/>
  <c r="O54"/>
  <c r="L42"/>
  <c r="O42"/>
  <c r="L39"/>
  <c r="O39"/>
  <c r="L31"/>
  <c r="O31"/>
  <c r="L28"/>
  <c r="O28"/>
  <c r="L22"/>
  <c r="O22"/>
  <c r="L18"/>
  <c r="O18"/>
  <c r="F15" i="31"/>
  <c r="F19"/>
  <c r="E8"/>
  <c r="G8"/>
  <c r="E15"/>
  <c r="E19"/>
  <c r="D8"/>
  <c r="D15"/>
  <c r="D19"/>
  <c r="G50" i="30"/>
  <c r="F15" i="20"/>
  <c r="E15"/>
  <c r="E19"/>
  <c r="D5"/>
  <c r="D8"/>
  <c r="D9"/>
  <c r="D10"/>
  <c r="D11"/>
  <c r="D12"/>
  <c r="D13"/>
  <c r="D15"/>
  <c r="D16"/>
  <c r="D17"/>
  <c r="D18"/>
  <c r="D19"/>
  <c r="F43" i="30"/>
  <c r="F60"/>
  <c r="G55"/>
  <c r="G61"/>
  <c r="F55"/>
  <c r="F61"/>
  <c r="F15" i="21"/>
  <c r="E10"/>
  <c r="E15"/>
  <c r="E17"/>
  <c r="E18"/>
  <c r="D5"/>
  <c r="D9"/>
  <c r="D10"/>
  <c r="D11"/>
  <c r="D12"/>
  <c r="D13"/>
  <c r="D15"/>
  <c r="D17"/>
  <c r="D18"/>
  <c r="E19"/>
  <c r="E16"/>
  <c r="E8"/>
  <c r="D19"/>
  <c r="D16"/>
  <c r="D8"/>
  <c r="F19"/>
  <c r="F19" i="20"/>
  <c r="F8"/>
  <c r="E8"/>
  <c r="G8"/>
  <c r="F8" i="21"/>
  <c r="D6"/>
  <c r="D6" i="20"/>
  <c r="E6"/>
  <c r="E6" i="21"/>
  <c r="D7" i="20"/>
  <c r="D7" i="21"/>
  <c r="G8"/>
  <c r="G19" i="31"/>
  <c r="G15"/>
  <c r="E16" i="20"/>
  <c r="E17"/>
  <c r="O54" i="24"/>
  <c r="O60"/>
  <c r="F12" i="31"/>
  <c r="F17"/>
  <c r="F6" i="21"/>
  <c r="G6"/>
  <c r="F10"/>
  <c r="G10"/>
  <c r="F18"/>
  <c r="L23" i="26"/>
  <c r="O23"/>
  <c r="F13" i="21"/>
  <c r="F12" i="20"/>
  <c r="F10"/>
  <c r="G10"/>
  <c r="F16"/>
  <c r="D6" i="31"/>
  <c r="D10"/>
  <c r="D11"/>
  <c r="D12"/>
  <c r="D16"/>
  <c r="D18"/>
  <c r="D9"/>
  <c r="D13"/>
  <c r="D17"/>
  <c r="L48" i="26"/>
  <c r="O48"/>
  <c r="D22" i="19"/>
  <c r="D23" i="16"/>
  <c r="E17" i="31"/>
  <c r="E13"/>
  <c r="E11"/>
  <c r="E16"/>
  <c r="E12"/>
  <c r="E18"/>
  <c r="E12" i="21"/>
  <c r="E13"/>
  <c r="E11"/>
  <c r="E14"/>
  <c r="E9"/>
  <c r="E7"/>
  <c r="E5"/>
  <c r="D7" i="19"/>
  <c r="E6"/>
  <c r="F8"/>
  <c r="E8"/>
  <c r="E8" i="16"/>
  <c r="E16" i="19"/>
  <c r="D19"/>
  <c r="D19" i="16"/>
  <c r="D18" i="19"/>
  <c r="D17"/>
  <c r="D16"/>
  <c r="D15"/>
  <c r="D15" i="16"/>
  <c r="D13" i="19"/>
  <c r="D12"/>
  <c r="D11"/>
  <c r="D10"/>
  <c r="D9"/>
  <c r="D8"/>
  <c r="D8" i="16"/>
  <c r="D6" i="19"/>
  <c r="D5"/>
  <c r="E19"/>
  <c r="E19" i="16"/>
  <c r="E18" i="19"/>
  <c r="E17"/>
  <c r="D14"/>
  <c r="D14" i="21"/>
  <c r="D14" i="20"/>
  <c r="E15" i="19"/>
  <c r="E15" i="16"/>
  <c r="E13" i="19"/>
  <c r="E12"/>
  <c r="E11"/>
  <c r="E10"/>
  <c r="E9"/>
  <c r="E5"/>
  <c r="F19"/>
  <c r="F19" i="16"/>
  <c r="F15" i="19"/>
  <c r="F15" i="16"/>
  <c r="F13" i="19"/>
  <c r="G13"/>
  <c r="G15" i="16"/>
  <c r="G19"/>
  <c r="G13" i="21"/>
  <c r="F16" i="19"/>
  <c r="O62" i="24"/>
  <c r="O64"/>
  <c r="G8" i="19"/>
  <c r="G12" i="31"/>
  <c r="G17"/>
  <c r="F8" i="16"/>
  <c r="G8"/>
  <c r="E11"/>
  <c r="D9"/>
  <c r="D11"/>
  <c r="F18" i="19"/>
  <c r="F60" i="29"/>
  <c r="G60"/>
  <c r="E16" i="16"/>
  <c r="D18"/>
  <c r="D10"/>
  <c r="F54" i="29"/>
  <c r="G54"/>
  <c r="D17" i="16"/>
  <c r="D16"/>
  <c r="D6"/>
  <c r="E18"/>
  <c r="D13"/>
  <c r="D12"/>
  <c r="E17"/>
  <c r="E13"/>
  <c r="E12"/>
  <c r="F39" i="29"/>
  <c r="G39"/>
  <c r="F28"/>
  <c r="G28"/>
  <c r="F17" i="19"/>
  <c r="G17"/>
  <c r="F57" i="29"/>
  <c r="G57"/>
  <c r="F12" i="19"/>
  <c r="F42" i="29"/>
  <c r="G42"/>
  <c r="F10" i="19"/>
  <c r="G10"/>
  <c r="F31" i="29"/>
  <c r="G31"/>
  <c r="F6" i="19"/>
  <c r="G6"/>
  <c r="F22" i="29"/>
  <c r="G22"/>
  <c r="F5" i="19"/>
  <c r="G5"/>
  <c r="F18" i="29"/>
  <c r="G18"/>
  <c r="F9" i="19"/>
  <c r="G9"/>
  <c r="F11"/>
  <c r="G11"/>
  <c r="F16" i="21"/>
  <c r="F5" i="31"/>
  <c r="E7"/>
  <c r="F10"/>
  <c r="F6"/>
  <c r="F9"/>
  <c r="F13"/>
  <c r="G13"/>
  <c r="F11"/>
  <c r="G11"/>
  <c r="F17" i="21"/>
  <c r="G17"/>
  <c r="F11"/>
  <c r="G11"/>
  <c r="F5"/>
  <c r="G5"/>
  <c r="F9" i="20"/>
  <c r="G9"/>
  <c r="F11"/>
  <c r="G11"/>
  <c r="F13"/>
  <c r="G13"/>
  <c r="F17"/>
  <c r="G17"/>
  <c r="F6"/>
  <c r="G6"/>
  <c r="E5"/>
  <c r="E7"/>
  <c r="F5"/>
  <c r="F7"/>
  <c r="G7"/>
  <c r="F18"/>
  <c r="F9" i="21"/>
  <c r="G9"/>
  <c r="L62" i="26"/>
  <c r="O62"/>
  <c r="F16" i="31"/>
  <c r="G16"/>
  <c r="E10"/>
  <c r="E10" i="16"/>
  <c r="E5" i="31"/>
  <c r="E9"/>
  <c r="E9" i="16"/>
  <c r="F18" i="31"/>
  <c r="G18"/>
  <c r="D5"/>
  <c r="D5" i="16"/>
  <c r="E6" i="31"/>
  <c r="E6" i="16"/>
  <c r="F12" i="21"/>
  <c r="G12"/>
  <c r="D14" i="31"/>
  <c r="D14" i="16"/>
  <c r="E14" i="20"/>
  <c r="E14" i="31"/>
  <c r="E14" i="19"/>
  <c r="E7"/>
  <c r="E22"/>
  <c r="E23" i="16"/>
  <c r="G5" i="20"/>
  <c r="G9" i="31"/>
  <c r="G6"/>
  <c r="G10"/>
  <c r="G5"/>
  <c r="E5" i="16"/>
  <c r="E14"/>
  <c r="E7"/>
  <c r="F16"/>
  <c r="G16"/>
  <c r="F10"/>
  <c r="G10"/>
  <c r="F17"/>
  <c r="G17"/>
  <c r="F48" i="29"/>
  <c r="G48"/>
  <c r="F12" i="16"/>
  <c r="G12"/>
  <c r="F18"/>
  <c r="G18"/>
  <c r="F13"/>
  <c r="G13"/>
  <c r="F6"/>
  <c r="G6"/>
  <c r="F5"/>
  <c r="F20" i="19"/>
  <c r="G20"/>
  <c r="F11" i="16"/>
  <c r="G11"/>
  <c r="F9"/>
  <c r="G9"/>
  <c r="F7" i="19"/>
  <c r="G7"/>
  <c r="F23" i="29"/>
  <c r="G23"/>
  <c r="F20" i="20"/>
  <c r="G20"/>
  <c r="F14" i="19"/>
  <c r="G14"/>
  <c r="F14" i="21"/>
  <c r="G14"/>
  <c r="F14" i="20"/>
  <c r="G14"/>
  <c r="L64" i="26"/>
  <c r="O64"/>
  <c r="F7" i="21"/>
  <c r="G7"/>
  <c r="F14" i="31"/>
  <c r="G14"/>
  <c r="F22" i="20"/>
  <c r="G22"/>
  <c r="D7" i="31"/>
  <c r="D7" i="16"/>
  <c r="F7" i="31"/>
  <c r="G7"/>
  <c r="G5" i="16"/>
  <c r="F22" i="19"/>
  <c r="G22"/>
  <c r="F7" i="16"/>
  <c r="G7"/>
  <c r="F62" i="29"/>
  <c r="G62"/>
  <c r="F14" i="16"/>
  <c r="G14"/>
  <c r="F22" i="21"/>
  <c r="G22"/>
  <c r="F20" i="31"/>
  <c r="G20"/>
  <c r="F20" i="21"/>
  <c r="G20"/>
  <c r="F20" i="16"/>
  <c r="G20"/>
  <c r="F23" i="31"/>
  <c r="G23"/>
  <c r="F65" i="29"/>
  <c r="G65"/>
  <c r="F23" i="16"/>
  <c r="G23"/>
  <c r="L17" i="47"/>
  <c r="F22"/>
  <c r="L22"/>
  <c r="C22"/>
</calcChain>
</file>

<file path=xl/comments1.xml><?xml version="1.0" encoding="utf-8"?>
<comments xmlns="http://schemas.openxmlformats.org/spreadsheetml/2006/main">
  <authors>
    <author>User</author>
  </authors>
  <commentList>
    <comment ref="D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</commentList>
</comments>
</file>

<file path=xl/comments2.xml><?xml version="1.0" encoding="utf-8"?>
<comments xmlns="http://schemas.openxmlformats.org/spreadsheetml/2006/main">
  <authors>
    <author>Iroda2021</author>
  </authors>
  <commentList>
    <comment ref="G62" author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  <comment ref="H62" author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  <comment ref="I62" author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</commentList>
</comments>
</file>

<file path=xl/comments3.xml><?xml version="1.0" encoding="utf-8"?>
<comments xmlns="http://schemas.openxmlformats.org/spreadsheetml/2006/main">
  <authors>
    <author>Iroda2021</author>
    <author>User</author>
  </authors>
  <commentList>
    <comment ref="D21" author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E21" author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D37" authorId="1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  <comment ref="E37" authorId="1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  <comment ref="F37" authorId="1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D1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festéssel növelt összeg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festéssel növelt összeg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festéssel növelt összeg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bázis finanszírozás * 35%-a korrigálva a munkabéres orvosok teljesítményével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bázis finanszírozás * 35%-a korrigálva a munkabéres orvosok teljesítményével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bázis finanszírozás * 35%-a korrigálva a munkabéres orvosok teljesítményével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I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tisztasági festések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tisztasági festések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</commentList>
</comments>
</file>

<file path=xl/comments6.xml><?xml version="1.0" encoding="utf-8"?>
<comments xmlns="http://schemas.openxmlformats.org/spreadsheetml/2006/main">
  <authors>
    <author>User</author>
    <author>admin</author>
    <author>Iroda2021</author>
    <author>HP</author>
  </authors>
  <commentList>
    <comment ref="AZ1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BA17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AN19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AO19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AP19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AN20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AO20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AP20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M2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vasanyagok, villanyszerelési anyag, homok, sóder, cement, egyéb</t>
        </r>
      </text>
    </comment>
    <comment ref="N2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vasanyagok, villanyszerelési anyag, homok, sóder, cement, egyéb</t>
        </r>
      </text>
    </comment>
    <comment ref="O2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vasanyagok, villanyszerelési anyag, homok, sóder, cement, egyéb</t>
        </r>
      </text>
    </comment>
    <comment ref="AE2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F2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G2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K2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L2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M2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O2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csekk rendelés, aláírási címp, plakett díszmappa, egy nap a városért, zászló, Nexus-Merkel anyagok, műkő virágtartó, szoc tűzifa</t>
        </r>
      </text>
    </comment>
    <comment ref="AP26" authorId="1">
      <text>
        <r>
          <rPr>
            <b/>
            <sz val="9"/>
            <color indexed="81"/>
            <rFont val="Tahoma"/>
            <family val="2"/>
            <charset val="238"/>
          </rPr>
          <t>csekk rendelés, aláírási címp, plakett díszmappa, egy nap a városért, zászló, Nexus-Merkel anyagok, műkő virágtartó, szoc tűzifa</t>
        </r>
      </text>
    </comment>
    <comment ref="AT2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U2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V26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N29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Ecostat, E szftverfejl, Ikron, elektronikus aláírás, win szoc</t>
        </r>
      </text>
    </comment>
    <comment ref="AO29" authorId="1">
      <text>
        <r>
          <rPr>
            <sz val="9"/>
            <color indexed="81"/>
            <rFont val="Tahoma"/>
            <family val="2"/>
            <charset val="238"/>
          </rPr>
          <t>E szftverfejl, Ikron, elektronikus aláírás, win szoc</t>
        </r>
      </text>
    </comment>
    <comment ref="AP29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Ecostat, E szftverfejl, Ikron, elektronikus aláírás, win szoc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AE3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AF3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AG3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M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N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O35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AE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F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G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I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esővíz elvezető karbantartás, járda térkő lerakás</t>
        </r>
      </text>
    </comment>
    <comment ref="AJ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esővíz elvezető karbantartás, járda térkő lerakás</t>
        </r>
      </text>
    </comment>
    <comment ref="AK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AL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AM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BF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egyéb karbantart</t>
        </r>
      </text>
    </comment>
    <comment ref="BG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egyéb karbantart</t>
        </r>
      </text>
    </comment>
    <comment ref="BH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egyéb karbantart</t>
        </r>
      </text>
    </comment>
    <comment ref="BI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J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K35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F3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BG3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BH36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M37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Sourcing közbesz, eü alkalmassági</t>
        </r>
      </text>
    </comment>
    <comment ref="N37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Sourcing közbesz, eü alkalmassági</t>
        </r>
      </text>
    </comment>
    <comment ref="O37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Sourcing közbesz, eü alkalmassági</t>
        </r>
      </text>
    </comment>
    <comment ref="AN37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AO37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AP37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hulladékszállít, fakivágás, poroltó ell
</t>
        </r>
      </text>
    </comment>
    <comment ref="N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hulladékszállít, fakivágás, poroltó ell
</t>
        </r>
      </text>
    </comment>
    <comment ref="O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hulladékszállít, fakivágás, poroltó ell
</t>
        </r>
      </text>
    </comment>
    <comment ref="AE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F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G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N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AO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AP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BF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G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H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I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</t>
        </r>
      </text>
    </comment>
    <comment ref="BJ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</t>
        </r>
      </text>
    </comment>
    <comment ref="BK38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</t>
        </r>
      </text>
    </comment>
    <comment ref="BL3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M3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N3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O3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P3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Q3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L4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M4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N4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O4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P4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Q44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N4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O4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AN4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O4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P46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N49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AO49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AP49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J50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K50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L50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AN50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O50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N51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O51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P51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N52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O52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P52" authorId="1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N53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AO53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AP53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M55" author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N55" author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O55" author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AE5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térkő vásárélás 500 m2</t>
        </r>
      </text>
    </comment>
    <comment ref="AF5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térkő vásárélás 500 m2</t>
        </r>
      </text>
    </comment>
    <comment ref="AG5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térkő vásárélás 500 m2</t>
        </r>
      </text>
    </comment>
    <comment ref="AK5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térkő vásárélás 500 m2</t>
        </r>
      </text>
    </comment>
    <comment ref="AL5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térkő vásárélás 500 m2</t>
        </r>
      </text>
    </comment>
    <comment ref="AM5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térkő vásárélás 500 m2</t>
        </r>
      </text>
    </comment>
    <comment ref="BI5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nyílászáró cserék, egyéb felújítás</t>
        </r>
      </text>
    </comment>
    <comment ref="BJ5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nyílászáró cserék, egyéb felújítás</t>
        </r>
      </text>
    </comment>
    <comment ref="BK58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nyílászáró cserék, egyéb felújítás</t>
        </r>
      </text>
    </comment>
    <comment ref="AK60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AL60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AM60" authorId="2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AN63" author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  <comment ref="AO63" author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  <comment ref="AP63" author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</commentList>
</comments>
</file>

<file path=xl/sharedStrings.xml><?xml version="1.0" encoding="utf-8"?>
<sst xmlns="http://schemas.openxmlformats.org/spreadsheetml/2006/main" count="2448" uniqueCount="491">
  <si>
    <t xml:space="preserve"> </t>
  </si>
  <si>
    <t>Kiadás megnevezése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</si>
  <si>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</si>
  <si>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</si>
  <si>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</si>
  <si>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</si>
  <si>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</si>
  <si>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</si>
  <si>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</si>
  <si>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</si>
  <si>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</si>
  <si>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</si>
  <si>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</si>
  <si>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</si>
  <si>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</si>
  <si>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</si>
  <si>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</si>
  <si>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</si>
  <si>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</si>
  <si>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</si>
  <si>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</si>
  <si>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</si>
  <si>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</si>
  <si>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</si>
  <si>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</si>
  <si>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</si>
  <si>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</si>
  <si>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</si>
  <si>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</si>
  <si>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</si>
  <si>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</si>
  <si>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</si>
  <si>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</si>
  <si>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</si>
  <si>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</si>
  <si>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</si>
  <si>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</si>
  <si>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</si>
  <si>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</si>
  <si>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</si>
  <si>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</si>
  <si>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</si>
  <si>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</si>
  <si>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</si>
  <si>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</si>
  <si>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</si>
  <si>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</si>
  <si>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</si>
  <si>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</si>
  <si>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</si>
  <si>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</si>
  <si>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</si>
  <si>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</si>
  <si>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</si>
  <si>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</si>
  <si>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</si>
  <si>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</si>
  <si>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</si>
  <si>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</si>
  <si>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Külső személyi juttatások</t>
  </si>
  <si>
    <t>58.</t>
  </si>
  <si>
    <t>Kiadások</t>
  </si>
  <si>
    <t>Készletbeszerzés</t>
  </si>
  <si>
    <t>Kommunikációs szolgáltatások</t>
  </si>
  <si>
    <t>Szolgáltatási kiadások</t>
  </si>
  <si>
    <t>Összesen</t>
  </si>
  <si>
    <t>Kiadások részletes</t>
  </si>
  <si>
    <t>2.1 számú táblázat</t>
  </si>
  <si>
    <t>2.2 számú táblázat</t>
  </si>
  <si>
    <t>2.3 számú táblázat</t>
  </si>
  <si>
    <t>2.4 számú táblázat</t>
  </si>
  <si>
    <t>2.5 számú táblázat</t>
  </si>
  <si>
    <t>2. számú táblázat</t>
  </si>
  <si>
    <t>Tény</t>
  </si>
  <si>
    <t>Lapkiadás 581 400</t>
  </si>
  <si>
    <t>Járóbeteg ellátó 862 211</t>
  </si>
  <si>
    <t>Védőnő 869 041</t>
  </si>
  <si>
    <t>Bölcsöde 889 101</t>
  </si>
  <si>
    <t>2.6 számú táblázat</t>
  </si>
  <si>
    <t>Segélyek</t>
  </si>
  <si>
    <t>DVKE Egyesület</t>
  </si>
  <si>
    <t>Fejl. célú pe. átadás</t>
  </si>
  <si>
    <t>Szakfeladat</t>
  </si>
  <si>
    <t>Zöldterület kezelés 813 000</t>
  </si>
  <si>
    <t>Támogatás összesen:</t>
  </si>
  <si>
    <t>Fejl. célú pe. átadás összesen:</t>
  </si>
  <si>
    <t>Ösztöndíj (bursa 0%)</t>
  </si>
  <si>
    <t>Óvoda SNI 851 012</t>
  </si>
  <si>
    <t>Borbély Lajos, Kék Duna Népdalkör</t>
  </si>
  <si>
    <t>Dunavecsei Gazdakör Egyesület</t>
  </si>
  <si>
    <t>Önkéntes Tűzoltó Egyesület</t>
  </si>
  <si>
    <t>Dunavecsei Sporegyesület</t>
  </si>
  <si>
    <t>Szécsényi János, Petőfi Baráti Kör</t>
  </si>
  <si>
    <t>Dunavecséért Új Polgárőrség és Bűnmegelőzési Egyesület</t>
  </si>
  <si>
    <t>Műk. célú pe. átadás</t>
  </si>
  <si>
    <t>Megnevezés                     (támogatottság aránya)</t>
  </si>
  <si>
    <t>Pénzeszköz átadás:</t>
  </si>
  <si>
    <t>Műk. célú pe. átadás összesen:</t>
  </si>
  <si>
    <t>Könyvtár 910 123</t>
  </si>
  <si>
    <t>Egyéb fejl célú pe átadás</t>
  </si>
  <si>
    <t>Mód. ei.</t>
  </si>
  <si>
    <t>Violin Művészeti Iskola</t>
  </si>
  <si>
    <t>Támogatások civilszervezetek:</t>
  </si>
  <si>
    <t>Támogatások Művház befogadó:</t>
  </si>
  <si>
    <t>Kiadások Százszorszép Óvoda</t>
  </si>
  <si>
    <t>Kiadások Polgármesteri Hivatal</t>
  </si>
  <si>
    <t>Közvilágítás 841 402</t>
  </si>
  <si>
    <t>Vikár Béla Női Kar</t>
  </si>
  <si>
    <t>Köztemető fenntartás 960 302</t>
  </si>
  <si>
    <t>Sport int 931 102</t>
  </si>
  <si>
    <t>Közutak fenntartása 522 001</t>
  </si>
  <si>
    <t>Ifj. házasok lakástámogatása</t>
  </si>
  <si>
    <t>Igazgatás önkorm. 841 126</t>
  </si>
  <si>
    <t>Segélyek Önkorm. összesen:</t>
  </si>
  <si>
    <t>Iskolai étkeztetés 562 913</t>
  </si>
  <si>
    <t>Lakóingatlan bérbeadás 680 001</t>
  </si>
  <si>
    <t>Nem lakóingatlan bérbeadás 680 002</t>
  </si>
  <si>
    <t>Gyermekeinkért Iskolai Alapítvány</t>
  </si>
  <si>
    <t>Delfin alapítvány</t>
  </si>
  <si>
    <t>Törvény szerinti illetmények, munkabérek</t>
  </si>
  <si>
    <t>Normatív jutalmak</t>
  </si>
  <si>
    <t>Céljuttatás, projektprémium</t>
  </si>
  <si>
    <t>Készenléti, ügyeleti, helyettesítési díj, túlóra, túlszolgálat</t>
  </si>
  <si>
    <t>Végkielégítés</t>
  </si>
  <si>
    <t>Jubileumi jutalom</t>
  </si>
  <si>
    <t>Béren kívüli juttatások</t>
  </si>
  <si>
    <t>Ruházati költségtérítés</t>
  </si>
  <si>
    <t>Közlekedési költségtérítés</t>
  </si>
  <si>
    <t>Lakhatási támogatások</t>
  </si>
  <si>
    <t>Szociális támogatások</t>
  </si>
  <si>
    <t>Foglalkoztatottak személyi juttatásai (=01+…+13)</t>
  </si>
  <si>
    <t>Munkavégzésre irányuló egyéb jogviszonyban nem saját foglalkoztatottnak fizetett juttatások</t>
  </si>
  <si>
    <t>Külső személyi juttatások (=15+16+17)</t>
  </si>
  <si>
    <t>Személyi juttatások (=14+18)</t>
  </si>
  <si>
    <t>Munkaadókat terhelő járulékok és szociális hozzájárulási adó</t>
  </si>
  <si>
    <t>Árubeszerzés</t>
  </si>
  <si>
    <t>Készletbeszerzés (=21+22+23)</t>
  </si>
  <si>
    <t>Kommunikációs szolgáltatások (=25+26)</t>
  </si>
  <si>
    <t>Vásárolt élelmezés</t>
  </si>
  <si>
    <t>Bérleti és lízing díjak</t>
  </si>
  <si>
    <t>Karbantartási, kisjavítási szolgáltatások</t>
  </si>
  <si>
    <t>Közvetített szolgáltatások</t>
  </si>
  <si>
    <t>Szolgáltatási kiadások (=28+…+34)</t>
  </si>
  <si>
    <t>Kiküldetések kiadásai</t>
  </si>
  <si>
    <t>Reklám- és propagandakiadások</t>
  </si>
  <si>
    <t>Kiküldetések, reklám- és propagandakiadások (=36+37)</t>
  </si>
  <si>
    <t>Működési célú előzetesen felszámított általános forgalmi adó</t>
  </si>
  <si>
    <t xml:space="preserve">Fizetendő általános forgalmi adó </t>
  </si>
  <si>
    <t xml:space="preserve">Kamatkiadások </t>
  </si>
  <si>
    <t>Elvonások és befizetések</t>
  </si>
  <si>
    <t>Egyéb működési célú támogatások államháztartáson belülre</t>
  </si>
  <si>
    <t>Egyéb működési célú támogatások államháztartáson kívülre</t>
  </si>
  <si>
    <t>Tartalékok</t>
  </si>
  <si>
    <t>Beruházási célú előzetesen felszámított általános forgalmi adó</t>
  </si>
  <si>
    <t>Felújítási célú előzetesen felszámított általános forgalmi adó</t>
  </si>
  <si>
    <t>Különféle befizetések és egyéb dologi kiadások (=39+…+42)</t>
  </si>
  <si>
    <t>Dologi kiadások (=24+27+35+38+43)</t>
  </si>
  <si>
    <t>Ellátottak pénzbeli juttatásai</t>
  </si>
  <si>
    <t>Immateriális javak és tárgyi eszközök beszerzése, létesítése</t>
  </si>
  <si>
    <t>Ingatlanok és tárgyi eszközök felújítása</t>
  </si>
  <si>
    <t>Egyéb működési célú kiadások (=46+…+49)</t>
  </si>
  <si>
    <t>Beruházások (=51+52)</t>
  </si>
  <si>
    <t>Felújítások (=54+55)</t>
  </si>
  <si>
    <t>Egyéb felhalmozási célú kiadások</t>
  </si>
  <si>
    <t>Költségvetési kiadások (=19+20+44+45+50+53+56+57)</t>
  </si>
  <si>
    <t>064010</t>
  </si>
  <si>
    <t>066020</t>
  </si>
  <si>
    <t>013320</t>
  </si>
  <si>
    <t>045160</t>
  </si>
  <si>
    <t>011130</t>
  </si>
  <si>
    <t>081030</t>
  </si>
  <si>
    <t>013350</t>
  </si>
  <si>
    <t>Foglalkoztatottak személyi juttatásai</t>
  </si>
  <si>
    <t>Személyi juttatások (=1+2)</t>
  </si>
  <si>
    <t>Kiküldetések, reklám- és propagandakiadások</t>
  </si>
  <si>
    <t>Különféle befizetések és egyéb dologi kiadások</t>
  </si>
  <si>
    <t>Dologi kiadások (=5+6+7+8+9)</t>
  </si>
  <si>
    <t>Egyéb működési célú kiadások</t>
  </si>
  <si>
    <t>Beruházások</t>
  </si>
  <si>
    <t>Felújítások</t>
  </si>
  <si>
    <t>Munkaadókat terhelő járulékok és szocho</t>
  </si>
  <si>
    <t>072210</t>
  </si>
  <si>
    <t>074031</t>
  </si>
  <si>
    <t>Igazgatás Polg. hiv. 841 126</t>
  </si>
  <si>
    <t>082091</t>
  </si>
  <si>
    <t>083030</t>
  </si>
  <si>
    <t>082064</t>
  </si>
  <si>
    <t>091110</t>
  </si>
  <si>
    <t>091120</t>
  </si>
  <si>
    <t>Kormányzati funkció</t>
  </si>
  <si>
    <t>Rovat</t>
  </si>
  <si>
    <t>K11</t>
  </si>
  <si>
    <t>K12</t>
  </si>
  <si>
    <t>K1</t>
  </si>
  <si>
    <t>K2</t>
  </si>
  <si>
    <t>K31</t>
  </si>
  <si>
    <t>K32</t>
  </si>
  <si>
    <t>K33</t>
  </si>
  <si>
    <t>K34</t>
  </si>
  <si>
    <t>K35</t>
  </si>
  <si>
    <t>K3</t>
  </si>
  <si>
    <t>K4</t>
  </si>
  <si>
    <t>K5</t>
  </si>
  <si>
    <t>K6</t>
  </si>
  <si>
    <t>K7</t>
  </si>
  <si>
    <t>K8</t>
  </si>
  <si>
    <t>K1101</t>
  </si>
  <si>
    <t>K1102</t>
  </si>
  <si>
    <t>K1103</t>
  </si>
  <si>
    <t>K1104</t>
  </si>
  <si>
    <t>K1105</t>
  </si>
  <si>
    <t>K1106</t>
  </si>
  <si>
    <t>K1107</t>
  </si>
  <si>
    <t>K1108</t>
  </si>
  <si>
    <t>K1109</t>
  </si>
  <si>
    <t>K1110</t>
  </si>
  <si>
    <t>K1111</t>
  </si>
  <si>
    <t>K1112</t>
  </si>
  <si>
    <t>K1113</t>
  </si>
  <si>
    <t>K121</t>
  </si>
  <si>
    <t>K122</t>
  </si>
  <si>
    <t>K123</t>
  </si>
  <si>
    <t>K311</t>
  </si>
  <si>
    <t>K312</t>
  </si>
  <si>
    <t>K313</t>
  </si>
  <si>
    <t>K321</t>
  </si>
  <si>
    <t>K322</t>
  </si>
  <si>
    <t>K331</t>
  </si>
  <si>
    <t>K332</t>
  </si>
  <si>
    <t>K333</t>
  </si>
  <si>
    <t>K334</t>
  </si>
  <si>
    <t>K335</t>
  </si>
  <si>
    <t>K336</t>
  </si>
  <si>
    <t>K337</t>
  </si>
  <si>
    <t>K341</t>
  </si>
  <si>
    <t>K342</t>
  </si>
  <si>
    <t>K351</t>
  </si>
  <si>
    <t>K352</t>
  </si>
  <si>
    <t>K353</t>
  </si>
  <si>
    <t>K355</t>
  </si>
  <si>
    <t>K502</t>
  </si>
  <si>
    <t>K506</t>
  </si>
  <si>
    <t>K511</t>
  </si>
  <si>
    <t>K512</t>
  </si>
  <si>
    <t>K61-64</t>
  </si>
  <si>
    <t>K67</t>
  </si>
  <si>
    <t>K71-73</t>
  </si>
  <si>
    <t>K74</t>
  </si>
  <si>
    <t>Finanszírozási kiadások</t>
  </si>
  <si>
    <t>59.</t>
  </si>
  <si>
    <t>K9</t>
  </si>
  <si>
    <t>K1-K9</t>
  </si>
  <si>
    <t>Költségvetési kiadások (=3+4+10+11+12+13+14+15+16)</t>
  </si>
  <si>
    <t>084031</t>
  </si>
  <si>
    <t>061030</t>
  </si>
  <si>
    <t>Finanszírozási kiadások (intézményfin)</t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</si>
  <si>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folyóirat)</t>
    </r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</si>
  <si>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</si>
  <si>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(internet)</t>
    </r>
  </si>
  <si>
    <r>
      <t xml:space="preserve">Egyéb kommunikációs szolgáltatások </t>
    </r>
    <r>
      <rPr>
        <b/>
        <sz val="10"/>
        <color indexed="8"/>
        <rFont val="Arial"/>
        <family val="2"/>
        <charset val="238"/>
      </rPr>
      <t>(telefon)</t>
    </r>
  </si>
  <si>
    <r>
      <t xml:space="preserve">Közüzemi díjak </t>
    </r>
    <r>
      <rPr>
        <b/>
        <sz val="10"/>
        <color indexed="8"/>
        <rFont val="Arial"/>
        <family val="2"/>
        <charset val="238"/>
      </rPr>
      <t>(víz, gáz, villany)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</si>
  <si>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</si>
  <si>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szolg.)</t>
    </r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</si>
  <si>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biztosítások)</t>
    </r>
  </si>
  <si>
    <r>
      <t>Egyéb külső személyi juttatások</t>
    </r>
    <r>
      <rPr>
        <b/>
        <sz val="12"/>
        <color indexed="8"/>
        <rFont val="Calibri"/>
        <family val="2"/>
        <charset val="238"/>
      </rPr>
      <t xml:space="preserve"> (felmentési bér, repi)</t>
    </r>
  </si>
  <si>
    <r>
      <t xml:space="preserve">Választott tisztségviselők juttatásai </t>
    </r>
    <r>
      <rPr>
        <b/>
        <sz val="12"/>
        <color indexed="8"/>
        <rFont val="Calibri"/>
        <family val="2"/>
        <charset val="238"/>
      </rPr>
      <t>(polgárm., képv.)</t>
    </r>
  </si>
  <si>
    <r>
      <t xml:space="preserve">Foglalkoztatottak egyéb személyi juttatásai </t>
    </r>
    <r>
      <rPr>
        <b/>
        <sz val="12"/>
        <color indexed="8"/>
        <rFont val="Calibri"/>
        <family val="2"/>
        <charset val="238"/>
      </rPr>
      <t>(mb. díj)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</si>
  <si>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(internet, szoftverdíj)</t>
    </r>
  </si>
  <si>
    <t>Közmunka 890 442, 443, 444</t>
  </si>
  <si>
    <t>%</t>
  </si>
  <si>
    <t>Különféle befizet. és egyéb dologi kiadások (=39+…+42)</t>
  </si>
  <si>
    <t>018010</t>
  </si>
  <si>
    <t>Visszafizetési kötelezettség</t>
  </si>
  <si>
    <t>Református Egyházközség</t>
  </si>
  <si>
    <t>Római Katolikus Egyházközség</t>
  </si>
  <si>
    <t>Idősek Klubja</t>
  </si>
  <si>
    <t>Vizisport Egyesület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</si>
  <si>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(orvosdíjazás, tervezői, tanácsadói, ügyvédi díjak, pályázati szolg.)</t>
    </r>
  </si>
  <si>
    <t>106010</t>
  </si>
  <si>
    <t>2.7 számú táblázat</t>
  </si>
  <si>
    <t>Felhalmozási kiadások részletezése</t>
  </si>
  <si>
    <t>Felhalmozás mindösszesen:</t>
  </si>
  <si>
    <t>K4210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</si>
  <si>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tisztítószer, egyéb anyag)</t>
    </r>
  </si>
  <si>
    <t>Foglalkoztatottak egyéb személyi juttatásai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</si>
  <si>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tisztítószer)</t>
    </r>
  </si>
  <si>
    <t xml:space="preserve">Foglalkoztatottak egyéb személyi juttatásai </t>
  </si>
  <si>
    <t>096015 Gyermekétk köznevelésben</t>
  </si>
  <si>
    <t>Gyermekétk bölcsődében 889 103</t>
  </si>
  <si>
    <t>104035</t>
  </si>
  <si>
    <t>60.</t>
  </si>
  <si>
    <t>K1-K8</t>
  </si>
  <si>
    <t>Kiadások mindösszesen (=58+59)</t>
  </si>
  <si>
    <t>Kiadások mindösszesen(=16+17)</t>
  </si>
  <si>
    <t>K513</t>
  </si>
  <si>
    <t>Iskola működtetés</t>
  </si>
  <si>
    <t>Finanszírozási kiadások (ép. vásárlás, előleg visszafiz)</t>
  </si>
  <si>
    <t>K915</t>
  </si>
  <si>
    <t>K912-4</t>
  </si>
  <si>
    <t>Megnevezés</t>
  </si>
  <si>
    <t>Kiadások Dr. Kolozs Gergely Tipegő Bölcsőde</t>
  </si>
  <si>
    <t>2.8 számú táblázat</t>
  </si>
  <si>
    <t>Szünidei étkeztetés</t>
  </si>
  <si>
    <t>Önkormányzat Ifjúházasok támogatása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</si>
  <si>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tűzifa száll., vagyonértékelés, őrzés-véd)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</si>
  <si>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közbeszerzési)</t>
    </r>
  </si>
  <si>
    <t>Ft</t>
  </si>
  <si>
    <t>Települési támogatás gyógyszeres kiadásokhoz</t>
  </si>
  <si>
    <t>Települési támogatás lakhatáshoz</t>
  </si>
  <si>
    <t>Települési támogatás rendkívüli</t>
  </si>
  <si>
    <t>Mikuláscsomag</t>
  </si>
  <si>
    <t>Tűzifa term. Segély önrésszel és darabolással</t>
  </si>
  <si>
    <t>063080</t>
  </si>
  <si>
    <t>Vízellátással kapcsolatos közmű üzemeltetése</t>
  </si>
  <si>
    <t>Szennyvízcsatorna építése, fenntartása, üzemeltetése</t>
  </si>
  <si>
    <t>052080</t>
  </si>
  <si>
    <t>Finanszírozási kiadások (ép. vásárlás)</t>
  </si>
  <si>
    <t>Finanszírozási kiadások (intézményfin, tám előleg)</t>
  </si>
  <si>
    <t>Kiadások mindösszesen felösszesített</t>
  </si>
  <si>
    <t>Kiadások Dr. Kolozs Gergely Szakrendelő</t>
  </si>
  <si>
    <t>Bácsvíz ivóvíz és szennyvíz hálózat felújítása</t>
  </si>
  <si>
    <t>104031</t>
  </si>
  <si>
    <t>104037 Intézményen kívüli étk</t>
  </si>
  <si>
    <t>041233</t>
  </si>
  <si>
    <t>Városgazdálkodás</t>
  </si>
  <si>
    <t>Kiadások mindösszesen (=16+17, int. fin. nélkül)</t>
  </si>
  <si>
    <t>Kiadások mindösszesen (=58+59, int. fin. nélkül)</t>
  </si>
  <si>
    <t>Kiadások Dunavecse Város Önkormányzata</t>
  </si>
  <si>
    <t>Kiadások mindösszesen felösszesített, részletes</t>
  </si>
  <si>
    <t>Foglalkoztatottak egyéb személyi juttatásai (mb díj, betegáll)</t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</si>
  <si>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folyóirat, játék)</t>
    </r>
  </si>
  <si>
    <t>Ingatlanok és tárgyi eszközök felújítása (udvari játékok felújítása)</t>
  </si>
  <si>
    <t>Ingatlanok és tárgyi eszközök felújítása (könyvtár homlokzat, művház belépő)</t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</si>
  <si>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koszorúk, biztosítások)</t>
    </r>
  </si>
  <si>
    <t>Karbantartási, kisjavítási szolgáltatások (tűzj, festés, riasztó, kazán)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</si>
  <si>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orvosi vizsg, képzés, orvosdíj)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</si>
  <si>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poroltó ell, hulladék száll, rágcsáló irtás, kémény ell, ételhulladék, katasztrófa védelem)</t>
    </r>
  </si>
  <si>
    <t>Normatív jutalmak (törzsgárda, 10% -ok)</t>
  </si>
  <si>
    <r>
      <t xml:space="preserve">Foglalkoztatottak egyéb személyi juttatásai </t>
    </r>
    <r>
      <rPr>
        <b/>
        <sz val="12"/>
        <color indexed="8"/>
        <rFont val="Calibri"/>
        <family val="2"/>
        <charset val="238"/>
      </rPr>
      <t>(mb. díj, betegáll)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</si>
  <si>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(internet, rendszerkövetések)</t>
    </r>
  </si>
  <si>
    <t>Karbantartási, kisjavítási szolgáltatások (fénymásoló, kazán, riasztó)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</si>
  <si>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ügyvédi, képzési, vizsga díjak)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</si>
  <si>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szemét szállítás, kéményseprés, pü. szolg.)</t>
    </r>
  </si>
  <si>
    <t>Normatív jutalmak, törzsgárda</t>
  </si>
  <si>
    <t>Gond. díj, zarándokút, kistérség, leader, szennyvíz kedvezmény, Duna telepszöv, Kisvárosi önkorm tagdíj, hulladéktársulás díj, Petőfi társ díj</t>
  </si>
  <si>
    <r>
      <t xml:space="preserve">Önkorm. fin.  841 906 - 841 </t>
    </r>
    <r>
      <rPr>
        <sz val="12"/>
        <rFont val="Calibri"/>
        <family val="2"/>
        <charset val="238"/>
      </rPr>
      <t>907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</si>
  <si>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távfelügyelet, szemétszáll, ételhulladék elszáll, pü. szolg.)</t>
    </r>
  </si>
  <si>
    <t>091140</t>
  </si>
  <si>
    <t>Óvoda Üzemeltetési</t>
  </si>
  <si>
    <t>Óvoda Szakmai</t>
  </si>
  <si>
    <t>Gyermekétkeztetés köznevelésben</t>
  </si>
  <si>
    <t>096015</t>
  </si>
  <si>
    <t>Munkahelyi étkeztetés köznevelésben</t>
  </si>
  <si>
    <t>096025</t>
  </si>
  <si>
    <t>Református Kollégium</t>
  </si>
  <si>
    <t>Dunavecse Városáért Emlékérem</t>
  </si>
  <si>
    <t>Ellátottak pénzbeli juttatásai:</t>
  </si>
  <si>
    <t>Egyéb felhalmozási célú kiadás</t>
  </si>
  <si>
    <t>Járulék</t>
  </si>
  <si>
    <t>Dologi</t>
  </si>
  <si>
    <t>Immateriális javak és tárgyi eszközök beszerzése, létesítése (kisértékű tárgyieszközök)</t>
  </si>
  <si>
    <t>Múzeum tevékenység 910 204</t>
  </si>
  <si>
    <t>A program neve</t>
  </si>
  <si>
    <t>Pályázati azonosító szám</t>
  </si>
  <si>
    <t>Tervezett kiadások összege</t>
  </si>
  <si>
    <t>Támogatás összege</t>
  </si>
  <si>
    <t>Személyi</t>
  </si>
  <si>
    <t>Felhalmozási</t>
  </si>
  <si>
    <t>Kiadások Vikár Béla Könyvtár</t>
  </si>
  <si>
    <t>ÖTI kisértékű gép beszerzés</t>
  </si>
  <si>
    <t>091220, 092120, 013360</t>
  </si>
  <si>
    <t>Vecsei színjátszók</t>
  </si>
  <si>
    <t>Alkotársak</t>
  </si>
  <si>
    <t>011130, 018010</t>
  </si>
  <si>
    <t>Közművelődés 910 502</t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</si>
  <si>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biztosítások, vizsgadíj)</t>
    </r>
  </si>
  <si>
    <t>Ingatlanok és tárgyi eszközök felújítása (tető és homlokzat felúj)</t>
  </si>
  <si>
    <t>Szenyvíz visszatérítés</t>
  </si>
  <si>
    <t>Római Katolikus Templomért Alapítvány</t>
  </si>
  <si>
    <t>Danubia Vox Vegyeskar</t>
  </si>
  <si>
    <t>Levendula Népitánc csoport</t>
  </si>
  <si>
    <t>feloszt</t>
  </si>
  <si>
    <t>Össz</t>
  </si>
  <si>
    <t>Önkormányzat által saját hatáskörben adott ellátás (idősek, gyermekek támogatása)</t>
  </si>
  <si>
    <t>K481</t>
  </si>
  <si>
    <t>VP Polgármesteri hivatal felújítás</t>
  </si>
  <si>
    <t>VP6-19.2.1-91-3-17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</si>
  <si>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képzések)</t>
    </r>
  </si>
  <si>
    <t>Könyvtár, könyv beszerzés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</si>
  <si>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rendezvények hangosítás, tűzijáték, szemétszáll, poroltó ell)</t>
    </r>
  </si>
  <si>
    <t>Egyéb költségtérítések (folyószámla)</t>
  </si>
  <si>
    <t>Egyéb költségtérítések (folyószámla, szemüveg)</t>
  </si>
  <si>
    <t>KESZI várható költségei, pe. átadás romaönkorm.</t>
  </si>
  <si>
    <t>Lakások kisértékű eszköz beszerzés</t>
  </si>
  <si>
    <t>066010, 074040</t>
  </si>
  <si>
    <t>107060,106020</t>
  </si>
  <si>
    <t>Segélyek, támogatások, pénzeszköz átadások részletezése</t>
  </si>
  <si>
    <t>Szabad keret, visszafizetés, előző évi keret kiutalás: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</si>
  <si>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tisztítószer, koszorúk)</t>
    </r>
  </si>
  <si>
    <t>Könyvtár, számítógép, kisértékű gép beszerzés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</si>
  <si>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képzések, rendezvény fellépők)</t>
    </r>
  </si>
  <si>
    <t>Össz.:</t>
  </si>
  <si>
    <t>kofog</t>
  </si>
  <si>
    <t>üzem. anyag</t>
  </si>
  <si>
    <t>rezsi</t>
  </si>
  <si>
    <t>fiz Áfa</t>
  </si>
  <si>
    <t>előz Áfa</t>
  </si>
  <si>
    <t>Szolgáltató ház nyílászáró csere, egyéb felújítás</t>
  </si>
  <si>
    <t>Bevétel</t>
  </si>
  <si>
    <t>Kiadás</t>
  </si>
  <si>
    <t>3081201434</t>
  </si>
  <si>
    <t>Tervezettett kiadások jogcímenkénti részletezése</t>
  </si>
  <si>
    <t>Teljesített kiadások</t>
  </si>
  <si>
    <t>Kiutalt támogatás</t>
  </si>
  <si>
    <t>TOP Csapadékvíz 2021</t>
  </si>
  <si>
    <t>TOP Petőfi Múzeum felújítás</t>
  </si>
  <si>
    <t>TOP-1.2.1-16-BK2-2019-00004</t>
  </si>
  <si>
    <t>felosztandó bér</t>
  </si>
  <si>
    <t xml:space="preserve">TOP-2.1.3-16-BK1-2021-00037 </t>
  </si>
  <si>
    <t>018020, 018030</t>
  </si>
  <si>
    <t>Könyvtár állomány gyarapítás</t>
  </si>
  <si>
    <t>074054</t>
  </si>
  <si>
    <t>EFI programok</t>
  </si>
  <si>
    <t>Kiadások Vikár Béla Művelődési ház</t>
  </si>
  <si>
    <t>A 2022. évet érintő pályázati kiadások és bevételek részletezése (a programok teljes összege)</t>
  </si>
  <si>
    <t>Választások</t>
  </si>
  <si>
    <t>2022. évi várható</t>
  </si>
  <si>
    <t>MFP járdaépítés BJA/2021</t>
  </si>
  <si>
    <t>3284555590</t>
  </si>
  <si>
    <t>3284481930</t>
  </si>
  <si>
    <t>MFP OJKJF óvodaudvar fejlesztés</t>
  </si>
  <si>
    <t>3319181567</t>
  </si>
  <si>
    <t>MFP felelős álattartás</t>
  </si>
  <si>
    <t>3295813175</t>
  </si>
  <si>
    <t>MFP HÉSZ</t>
  </si>
  <si>
    <t>MFP útfelújítás UHK/2022</t>
  </si>
  <si>
    <t>MFP Közösségszerv KEB/2022</t>
  </si>
  <si>
    <t>MFP járdaépítés BJA/2022</t>
  </si>
  <si>
    <t>TOP Plusz Öti felújítás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</si>
  <si>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rendezvények hangosítás, szemétszáll, poroltó ell)</t>
    </r>
  </si>
  <si>
    <t>Szakrendelő, labor centrifuga, számítógépek, router beszerzés</t>
  </si>
  <si>
    <t>Művelődési ház nyomtató, porszívó, előadó terem és büfé bútor, vetítővászon beszerzés</t>
  </si>
  <si>
    <t>Bölcsőde homokozó építés, kisértékű eszköz beszerzés</t>
  </si>
  <si>
    <t xml:space="preserve">Immateriális javak és tárgyi eszközök beszerzése, létesítése </t>
  </si>
  <si>
    <t>Konyha kisértékű gép beszerzés</t>
  </si>
  <si>
    <t>tény 2021</t>
  </si>
  <si>
    <t>terv % 2022</t>
  </si>
  <si>
    <t>terv 2022</t>
  </si>
  <si>
    <t>kafet 2022</t>
  </si>
  <si>
    <t>bank ktg</t>
  </si>
  <si>
    <t>PH kisértékű eszközök, számítógépek beszerzése, kerítés felújítás, iratmegsemmisítő, win-szoc program, szekrénybeszerzések</t>
  </si>
  <si>
    <t>Közmunka eszközbeszerzés vizesvágó, kéziszerszámok, döngölőbéka</t>
  </si>
  <si>
    <t>Háziorvosi ügyelet</t>
  </si>
  <si>
    <t>072112</t>
  </si>
  <si>
    <t>Óvoda, bútor, polcrendszer, egyéb kisértékű eszköz beszerzés, padló burkolás</t>
  </si>
  <si>
    <t>TOP_PLUSZ-2.1.1-21-BK1</t>
  </si>
  <si>
    <t>MFP KEB, UHK, ÖTIK, BJA, SZLOSZL, OJKJF pályázatok</t>
  </si>
  <si>
    <t>PH VP, TOP plusz, TOP csapadékvíz pályázat</t>
  </si>
  <si>
    <t>Közutak felújítása</t>
  </si>
  <si>
    <t>MFP Szolg lakás SZLOSZL/2022</t>
  </si>
  <si>
    <t>MFP Közösségszerv KEB/2021</t>
  </si>
  <si>
    <t>MFP Szolg lakás ÖTIK/2021</t>
  </si>
  <si>
    <t>Térkő vásárlás (500 m2)</t>
  </si>
  <si>
    <t>Zongora vásárlás</t>
  </si>
  <si>
    <t>Tartaléklistás</t>
  </si>
  <si>
    <t>Támogatott</t>
  </si>
  <si>
    <t>MFP OJKJF/2022 óvodaudvar fejlesztés</t>
  </si>
  <si>
    <t>MFP OJKJF/2021 óvodaudvar fejlesztés</t>
  </si>
  <si>
    <t>Eredeti ei.</t>
  </si>
  <si>
    <t>016010</t>
  </si>
  <si>
    <t>2022 év</t>
  </si>
  <si>
    <t>082044, 082094</t>
  </si>
  <si>
    <t>082091, 082094</t>
  </si>
  <si>
    <t>062020</t>
  </si>
  <si>
    <t>066020, 082064, 082070, 082094</t>
  </si>
  <si>
    <t>082042, 082094</t>
  </si>
  <si>
    <t>Átfogó tervezési, statisztikai adatszolg</t>
  </si>
  <si>
    <t>013210</t>
  </si>
  <si>
    <t>Kiadások 2022. év zárszámadás    1. Százszorszép Óvoda</t>
  </si>
  <si>
    <t>Kiadások 2022. év zárszámadás     2. Vikár Béla Könyvtár</t>
  </si>
  <si>
    <t>Kiadások 2022. év zárszámadás     3. Vikár Béla Művelődési ház</t>
  </si>
  <si>
    <t>Kiadások 2022. év zárszámadás      4. Dr. Kolozs Gergely Kistérségi Járóbeteg Centrum</t>
  </si>
  <si>
    <t>Kiadások 2022. év zárszámadás      5. Dr. Kolozs Gergely Tipegő Bölcsőde</t>
  </si>
  <si>
    <t>Kiadások 2022. év zárszámadás     6. Polgármesteri Hivatal</t>
  </si>
  <si>
    <t>Kiadások 2022. év zárszámadás    7. Dunavecse Város Önkormányzata</t>
  </si>
  <si>
    <t xml:space="preserve">Zárszámadás 2022. év </t>
  </si>
  <si>
    <t>018030</t>
  </si>
  <si>
    <t>Petőfi 200 pályázatok</t>
  </si>
  <si>
    <t>Köztemetés</t>
  </si>
  <si>
    <t>TOP PLUSZ belterületi utak</t>
  </si>
  <si>
    <t>MFP OJKJF/2022</t>
  </si>
</sst>
</file>

<file path=xl/styles.xml><?xml version="1.0" encoding="utf-8"?>
<styleSheet xmlns="http://schemas.openxmlformats.org/spreadsheetml/2006/main">
  <numFmts count="1">
    <numFmt numFmtId="164" formatCode="0__"/>
  </numFmts>
  <fonts count="34">
    <font>
      <sz val="10"/>
      <name val="Arial CE"/>
      <charset val="238"/>
    </font>
    <font>
      <sz val="12"/>
      <name val="Arial CE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Arial CE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sz val="12"/>
      <name val="Calibri"/>
      <family val="2"/>
      <charset val="238"/>
    </font>
    <font>
      <b/>
      <sz val="10"/>
      <name val="Arial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9"/>
      <name val="Calibri"/>
      <family val="2"/>
      <charset val="238"/>
    </font>
    <font>
      <b/>
      <u/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 CE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indexed="10"/>
      <name val="Calibri"/>
      <family val="2"/>
      <charset val="238"/>
    </font>
    <font>
      <sz val="10"/>
      <name val="Arial CE"/>
      <charset val="238"/>
    </font>
    <font>
      <b/>
      <sz val="11"/>
      <name val="Arial CE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33" fillId="0" borderId="0"/>
    <xf numFmtId="0" fontId="23" fillId="0" borderId="0"/>
    <xf numFmtId="0" fontId="5" fillId="0" borderId="0"/>
    <xf numFmtId="0" fontId="27" fillId="0" borderId="0"/>
    <xf numFmtId="0" fontId="32" fillId="0" borderId="0"/>
  </cellStyleXfs>
  <cellXfs count="23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" fillId="0" borderId="0" xfId="0" applyFont="1"/>
    <xf numFmtId="3" fontId="14" fillId="0" borderId="1" xfId="0" applyNumberFormat="1" applyFont="1" applyBorder="1"/>
    <xf numFmtId="3" fontId="16" fillId="0" borderId="1" xfId="0" applyNumberFormat="1" applyFont="1" applyBorder="1" applyAlignment="1">
      <alignment vertical="center" wrapText="1"/>
    </xf>
    <xf numFmtId="3" fontId="16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3" fontId="0" fillId="0" borderId="0" xfId="0" applyNumberFormat="1"/>
    <xf numFmtId="3" fontId="14" fillId="0" borderId="1" xfId="0" applyNumberFormat="1" applyFont="1" applyBorder="1" applyAlignment="1">
      <alignment horizontal="right" shrinkToFit="1"/>
    </xf>
    <xf numFmtId="3" fontId="4" fillId="0" borderId="0" xfId="0" applyNumberFormat="1" applyFont="1" applyAlignment="1">
      <alignment vertical="center" wrapText="1"/>
    </xf>
    <xf numFmtId="3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vertical="center"/>
    </xf>
    <xf numFmtId="3" fontId="14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left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Border="1"/>
    <xf numFmtId="0" fontId="19" fillId="0" borderId="0" xfId="0" applyFont="1"/>
    <xf numFmtId="164" fontId="2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3" fontId="15" fillId="0" borderId="1" xfId="0" applyNumberFormat="1" applyFont="1" applyBorder="1"/>
    <xf numFmtId="0" fontId="17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3" fontId="15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0" fontId="14" fillId="0" borderId="1" xfId="0" applyFont="1" applyBorder="1"/>
    <xf numFmtId="3" fontId="21" fillId="0" borderId="1" xfId="0" applyNumberFormat="1" applyFont="1" applyBorder="1"/>
    <xf numFmtId="3" fontId="17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right"/>
    </xf>
    <xf numFmtId="3" fontId="0" fillId="0" borderId="1" xfId="0" applyNumberFormat="1" applyBorder="1"/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3" fontId="14" fillId="0" borderId="3" xfId="0" applyNumberFormat="1" applyFont="1" applyBorder="1"/>
    <xf numFmtId="9" fontId="0" fillId="0" borderId="0" xfId="0" applyNumberFormat="1"/>
    <xf numFmtId="0" fontId="30" fillId="0" borderId="1" xfId="1" applyFont="1" applyBorder="1" applyAlignment="1">
      <alignment horizontal="center" vertical="center" wrapText="1"/>
    </xf>
    <xf numFmtId="3" fontId="30" fillId="0" borderId="1" xfId="1" applyNumberFormat="1" applyFont="1" applyBorder="1" applyAlignment="1">
      <alignment vertical="center"/>
    </xf>
    <xf numFmtId="3" fontId="3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10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vertical="center"/>
    </xf>
    <xf numFmtId="49" fontId="30" fillId="0" borderId="1" xfId="1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vertical="center"/>
    </xf>
    <xf numFmtId="2" fontId="30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2" fontId="14" fillId="0" borderId="1" xfId="1" applyNumberFormat="1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shrinkToFit="1"/>
    </xf>
    <xf numFmtId="3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/>
    </xf>
    <xf numFmtId="3" fontId="16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/>
    <xf numFmtId="3" fontId="26" fillId="0" borderId="0" xfId="0" applyNumberFormat="1" applyFont="1"/>
    <xf numFmtId="3" fontId="14" fillId="0" borderId="0" xfId="0" applyNumberFormat="1" applyFont="1"/>
    <xf numFmtId="0" fontId="14" fillId="0" borderId="1" xfId="1" applyFont="1" applyBorder="1" applyAlignment="1" applyProtection="1">
      <alignment horizontal="left" vertical="justify" wrapText="1"/>
      <protection locked="0"/>
    </xf>
    <xf numFmtId="0" fontId="14" fillId="0" borderId="1" xfId="0" applyFont="1" applyBorder="1" applyAlignment="1" applyProtection="1">
      <alignment horizontal="left" vertical="justify" wrapText="1"/>
      <protection locked="0"/>
    </xf>
    <xf numFmtId="3" fontId="15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3" fontId="28" fillId="0" borderId="1" xfId="0" applyNumberFormat="1" applyFont="1" applyFill="1" applyBorder="1"/>
    <xf numFmtId="3" fontId="21" fillId="0" borderId="1" xfId="0" applyNumberFormat="1" applyFont="1" applyFill="1" applyBorder="1"/>
    <xf numFmtId="3" fontId="15" fillId="0" borderId="1" xfId="0" applyNumberFormat="1" applyFont="1" applyFill="1" applyBorder="1"/>
    <xf numFmtId="3" fontId="14" fillId="0" borderId="1" xfId="0" applyNumberFormat="1" applyFont="1" applyFill="1" applyBorder="1"/>
    <xf numFmtId="3" fontId="10" fillId="0" borderId="1" xfId="0" applyNumberFormat="1" applyFont="1" applyFill="1" applyBorder="1" applyAlignment="1">
      <alignment horizontal="right" shrinkToFit="1"/>
    </xf>
    <xf numFmtId="0" fontId="14" fillId="0" borderId="1" xfId="0" applyFont="1" applyFill="1" applyBorder="1"/>
    <xf numFmtId="0" fontId="30" fillId="0" borderId="1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vertical="center"/>
    </xf>
    <xf numFmtId="3" fontId="30" fillId="0" borderId="1" xfId="1" applyNumberFormat="1" applyFont="1" applyFill="1" applyBorder="1" applyAlignment="1">
      <alignment vertical="center"/>
    </xf>
    <xf numFmtId="3" fontId="0" fillId="0" borderId="1" xfId="0" applyNumberFormat="1" applyFill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2" fillId="2" borderId="9" xfId="0" applyFont="1" applyFill="1" applyBorder="1" applyAlignment="1">
      <alignment horizontal="center" vertical="center" shrinkToFit="1"/>
    </xf>
    <xf numFmtId="0" fontId="12" fillId="2" borderId="10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shrinkToFit="1"/>
    </xf>
    <xf numFmtId="0" fontId="22" fillId="0" borderId="0" xfId="0" applyFont="1" applyAlignment="1">
      <alignment horizontal="right"/>
    </xf>
    <xf numFmtId="0" fontId="12" fillId="2" borderId="7" xfId="0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7" fillId="2" borderId="11" xfId="0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shrinkToFit="1"/>
    </xf>
    <xf numFmtId="0" fontId="15" fillId="2" borderId="2" xfId="0" applyFont="1" applyFill="1" applyBorder="1" applyAlignment="1">
      <alignment horizontal="center" vertical="center" shrinkToFit="1"/>
    </xf>
    <xf numFmtId="0" fontId="15" fillId="2" borderId="12" xfId="0" applyFont="1" applyFill="1" applyBorder="1" applyAlignment="1">
      <alignment horizontal="center" vertical="center" shrinkToFit="1"/>
    </xf>
    <xf numFmtId="0" fontId="15" fillId="2" borderId="13" xfId="0" applyFont="1" applyFill="1" applyBorder="1" applyAlignment="1">
      <alignment horizontal="center" vertical="center" shrinkToFit="1"/>
    </xf>
    <xf numFmtId="49" fontId="7" fillId="2" borderId="2" xfId="0" applyNumberFormat="1" applyFont="1" applyFill="1" applyBorder="1" applyAlignment="1">
      <alignment horizontal="center" shrinkToFit="1"/>
    </xf>
    <xf numFmtId="49" fontId="7" fillId="2" borderId="12" xfId="0" applyNumberFormat="1" applyFont="1" applyFill="1" applyBorder="1" applyAlignment="1">
      <alignment horizontal="center" shrinkToFit="1"/>
    </xf>
    <xf numFmtId="49" fontId="7" fillId="2" borderId="13" xfId="0" applyNumberFormat="1" applyFont="1" applyFill="1" applyBorder="1" applyAlignment="1">
      <alignment horizontal="center" shrinkToFit="1"/>
    </xf>
    <xf numFmtId="49" fontId="15" fillId="2" borderId="2" xfId="0" applyNumberFormat="1" applyFont="1" applyFill="1" applyBorder="1" applyAlignment="1">
      <alignment horizontal="center" vertical="center" shrinkToFit="1"/>
    </xf>
    <xf numFmtId="49" fontId="15" fillId="2" borderId="12" xfId="0" applyNumberFormat="1" applyFont="1" applyFill="1" applyBorder="1" applyAlignment="1">
      <alignment horizontal="center" vertical="center" shrinkToFit="1"/>
    </xf>
    <xf numFmtId="49" fontId="15" fillId="2" borderId="13" xfId="0" applyNumberFormat="1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center" vertical="center" shrinkToFit="1"/>
    </xf>
    <xf numFmtId="3" fontId="15" fillId="2" borderId="9" xfId="0" applyNumberFormat="1" applyFont="1" applyFill="1" applyBorder="1" applyAlignment="1">
      <alignment horizontal="center" vertical="center" shrinkToFit="1"/>
    </xf>
    <xf numFmtId="3" fontId="15" fillId="2" borderId="11" xfId="0" applyNumberFormat="1" applyFont="1" applyFill="1" applyBorder="1" applyAlignment="1">
      <alignment horizontal="center" vertical="center" shrinkToFit="1"/>
    </xf>
    <xf numFmtId="3" fontId="15" fillId="2" borderId="10" xfId="0" applyNumberFormat="1" applyFont="1" applyFill="1" applyBorder="1" applyAlignment="1">
      <alignment horizontal="center" vertical="center" shrinkToFit="1"/>
    </xf>
    <xf numFmtId="3" fontId="15" fillId="2" borderId="4" xfId="0" applyNumberFormat="1" applyFont="1" applyFill="1" applyBorder="1" applyAlignment="1">
      <alignment horizontal="center" vertical="center" shrinkToFit="1"/>
    </xf>
    <xf numFmtId="3" fontId="15" fillId="2" borderId="5" xfId="0" applyNumberFormat="1" applyFont="1" applyFill="1" applyBorder="1" applyAlignment="1">
      <alignment horizontal="center" vertical="center" shrinkToFit="1"/>
    </xf>
    <xf numFmtId="3" fontId="15" fillId="2" borderId="6" xfId="0" applyNumberFormat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12" xfId="0" applyNumberFormat="1" applyFont="1" applyFill="1" applyBorder="1" applyAlignment="1">
      <alignment horizontal="center" vertical="center" shrinkToFit="1"/>
    </xf>
    <xf numFmtId="49" fontId="14" fillId="2" borderId="13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center" vertical="center" shrinkToFit="1"/>
    </xf>
    <xf numFmtId="49" fontId="1" fillId="2" borderId="12" xfId="0" applyNumberFormat="1" applyFont="1" applyFill="1" applyBorder="1" applyAlignment="1">
      <alignment horizontal="center" vertical="center" shrinkToFit="1"/>
    </xf>
    <xf numFmtId="49" fontId="1" fillId="2" borderId="13" xfId="0" applyNumberFormat="1" applyFont="1" applyFill="1" applyBorder="1" applyAlignment="1">
      <alignment horizontal="center" vertical="center" shrinkToFit="1"/>
    </xf>
    <xf numFmtId="0" fontId="14" fillId="2" borderId="9" xfId="0" applyFont="1" applyFill="1" applyBorder="1" applyAlignment="1">
      <alignment horizontal="center" vertical="center" shrinkToFit="1"/>
    </xf>
    <xf numFmtId="0" fontId="14" fillId="2" borderId="11" xfId="0" applyFont="1" applyFill="1" applyBorder="1" applyAlignment="1">
      <alignment horizontal="center" vertical="center" shrinkToFit="1"/>
    </xf>
    <xf numFmtId="0" fontId="14" fillId="2" borderId="10" xfId="0" applyFont="1" applyFill="1" applyBorder="1" applyAlignment="1">
      <alignment horizontal="center" vertical="center" shrinkToFit="1"/>
    </xf>
    <xf numFmtId="0" fontId="14" fillId="2" borderId="4" xfId="0" applyFont="1" applyFill="1" applyBorder="1" applyAlignment="1">
      <alignment horizontal="center" vertical="center" shrinkToFit="1"/>
    </xf>
    <xf numFmtId="0" fontId="14" fillId="2" borderId="5" xfId="0" applyFont="1" applyFill="1" applyBorder="1" applyAlignment="1">
      <alignment horizontal="center" vertical="center" shrinkToFit="1"/>
    </xf>
    <xf numFmtId="0" fontId="14" fillId="2" borderId="6" xfId="0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shrinkToFit="1"/>
    </xf>
    <xf numFmtId="49" fontId="14" fillId="2" borderId="2" xfId="0" applyNumberFormat="1" applyFont="1" applyFill="1" applyBorder="1" applyAlignment="1">
      <alignment horizontal="center" shrinkToFit="1"/>
    </xf>
    <xf numFmtId="49" fontId="14" fillId="2" borderId="12" xfId="0" applyNumberFormat="1" applyFont="1" applyFill="1" applyBorder="1" applyAlignment="1">
      <alignment horizontal="center" shrinkToFit="1"/>
    </xf>
    <xf numFmtId="49" fontId="14" fillId="2" borderId="13" xfId="0" applyNumberFormat="1" applyFont="1" applyFill="1" applyBorder="1" applyAlignment="1">
      <alignment horizontal="center" shrinkToFit="1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3" fontId="0" fillId="0" borderId="7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14" fillId="2" borderId="2" xfId="0" applyFont="1" applyFill="1" applyBorder="1" applyAlignment="1">
      <alignment horizontal="center" shrinkToFit="1"/>
    </xf>
    <xf numFmtId="0" fontId="14" fillId="2" borderId="12" xfId="0" applyFont="1" applyFill="1" applyBorder="1" applyAlignment="1">
      <alignment horizontal="center" shrinkToFit="1"/>
    </xf>
    <xf numFmtId="0" fontId="14" fillId="2" borderId="13" xfId="0" applyFont="1" applyFill="1" applyBorder="1" applyAlignment="1">
      <alignment horizontal="center" shrinkToFit="1"/>
    </xf>
    <xf numFmtId="0" fontId="15" fillId="2" borderId="1" xfId="0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shrinkToFit="1"/>
    </xf>
    <xf numFmtId="49" fontId="1" fillId="2" borderId="12" xfId="0" applyNumberFormat="1" applyFont="1" applyFill="1" applyBorder="1" applyAlignment="1">
      <alignment horizontal="center" shrinkToFit="1"/>
    </xf>
    <xf numFmtId="49" fontId="1" fillId="2" borderId="13" xfId="0" applyNumberFormat="1" applyFont="1" applyFill="1" applyBorder="1" applyAlignment="1">
      <alignment horizontal="center" shrinkToFit="1"/>
    </xf>
    <xf numFmtId="0" fontId="14" fillId="2" borderId="2" xfId="0" applyFont="1" applyFill="1" applyBorder="1" applyAlignment="1">
      <alignment horizontal="center" vertical="center" shrinkToFit="1"/>
    </xf>
    <xf numFmtId="0" fontId="14" fillId="2" borderId="12" xfId="0" applyFont="1" applyFill="1" applyBorder="1" applyAlignment="1">
      <alignment horizontal="center" vertical="center" shrinkToFit="1"/>
    </xf>
    <xf numFmtId="0" fontId="14" fillId="2" borderId="13" xfId="0" applyFont="1" applyFill="1" applyBorder="1" applyAlignment="1">
      <alignment horizontal="center" vertical="center" shrinkToFit="1"/>
    </xf>
    <xf numFmtId="3" fontId="14" fillId="2" borderId="2" xfId="0" applyNumberFormat="1" applyFont="1" applyFill="1" applyBorder="1" applyAlignment="1">
      <alignment horizontal="center" shrinkToFit="1"/>
    </xf>
    <xf numFmtId="0" fontId="10" fillId="2" borderId="1" xfId="0" applyFont="1" applyFill="1" applyBorder="1" applyAlignment="1">
      <alignment horizontal="center" vertical="center" shrinkToFit="1"/>
    </xf>
    <xf numFmtId="49" fontId="10" fillId="2" borderId="2" xfId="0" applyNumberFormat="1" applyFont="1" applyFill="1" applyBorder="1" applyAlignment="1">
      <alignment horizontal="center" vertical="center" shrinkToFit="1"/>
    </xf>
    <xf numFmtId="49" fontId="10" fillId="2" borderId="12" xfId="0" applyNumberFormat="1" applyFont="1" applyFill="1" applyBorder="1" applyAlignment="1">
      <alignment horizontal="center" vertical="center" shrinkToFit="1"/>
    </xf>
    <xf numFmtId="49" fontId="10" fillId="2" borderId="13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9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shrinkToFit="1"/>
    </xf>
    <xf numFmtId="49" fontId="6" fillId="2" borderId="12" xfId="0" applyNumberFormat="1" applyFont="1" applyFill="1" applyBorder="1" applyAlignment="1">
      <alignment horizontal="center" shrinkToFit="1"/>
    </xf>
    <xf numFmtId="49" fontId="6" fillId="2" borderId="13" xfId="0" applyNumberFormat="1" applyFont="1" applyFill="1" applyBorder="1" applyAlignment="1">
      <alignment horizontal="center" shrinkToFi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3" fontId="14" fillId="0" borderId="7" xfId="0" applyNumberFormat="1" applyFont="1" applyBorder="1" applyAlignment="1">
      <alignment horizontal="right" vertical="center"/>
    </xf>
    <xf numFmtId="3" fontId="14" fillId="0" borderId="8" xfId="0" applyNumberFormat="1" applyFont="1" applyBorder="1" applyAlignment="1">
      <alignment horizontal="right" vertical="center"/>
    </xf>
    <xf numFmtId="0" fontId="15" fillId="2" borderId="2" xfId="0" applyFont="1" applyFill="1" applyBorder="1" applyAlignment="1">
      <alignment horizontal="center" wrapText="1"/>
    </xf>
    <xf numFmtId="0" fontId="15" fillId="2" borderId="12" xfId="0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5" fillId="2" borderId="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wrapText="1"/>
    </xf>
    <xf numFmtId="0" fontId="15" fillId="2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</cellXfs>
  <cellStyles count="8">
    <cellStyle name="Normál" xfId="0" builtinId="0"/>
    <cellStyle name="Normál 2" xfId="1"/>
    <cellStyle name="Normál 3" xfId="2"/>
    <cellStyle name="Normál 4" xfId="3"/>
    <cellStyle name="Normál 5" xfId="4"/>
    <cellStyle name="Normál 5 2" xfId="5"/>
    <cellStyle name="Normál 6" xfId="6"/>
    <cellStyle name="Normál 7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SheetLayoutView="100" workbookViewId="0">
      <selection activeCell="B19" sqref="B19"/>
    </sheetView>
  </sheetViews>
  <sheetFormatPr defaultRowHeight="12.75"/>
  <cols>
    <col min="1" max="1" width="45.85546875" customWidth="1"/>
    <col min="2" max="2" width="4.28515625" customWidth="1"/>
    <col min="3" max="3" width="8.28515625" customWidth="1"/>
    <col min="4" max="4" width="14.7109375" customWidth="1"/>
    <col min="5" max="6" width="14.28515625" customWidth="1"/>
    <col min="7" max="7" width="7" customWidth="1"/>
  </cols>
  <sheetData>
    <row r="1" spans="1:7" ht="19.5" customHeight="1">
      <c r="A1" s="124" t="s">
        <v>485</v>
      </c>
      <c r="B1" s="124"/>
      <c r="C1" s="45"/>
      <c r="D1" s="7"/>
      <c r="E1" s="118" t="s">
        <v>72</v>
      </c>
      <c r="F1" s="118"/>
    </row>
    <row r="2" spans="1:7" ht="26.1" customHeight="1">
      <c r="A2" s="5" t="s">
        <v>318</v>
      </c>
      <c r="B2" s="9"/>
      <c r="C2" s="9"/>
      <c r="D2" s="9"/>
      <c r="E2" s="9"/>
      <c r="F2" s="6" t="s">
        <v>306</v>
      </c>
    </row>
    <row r="3" spans="1:7" ht="17.100000000000001" customHeight="1">
      <c r="A3" s="119" t="s">
        <v>1</v>
      </c>
      <c r="B3" s="120"/>
      <c r="C3" s="125" t="s">
        <v>190</v>
      </c>
      <c r="D3" s="123" t="s">
        <v>61</v>
      </c>
      <c r="E3" s="123"/>
      <c r="F3" s="123"/>
      <c r="G3" s="116" t="s">
        <v>269</v>
      </c>
    </row>
    <row r="4" spans="1:7" ht="17.100000000000001" customHeight="1">
      <c r="A4" s="121"/>
      <c r="B4" s="122"/>
      <c r="C4" s="126"/>
      <c r="D4" s="30" t="s">
        <v>468</v>
      </c>
      <c r="E4" s="30" t="s">
        <v>100</v>
      </c>
      <c r="F4" s="30" t="s">
        <v>73</v>
      </c>
      <c r="G4" s="117"/>
    </row>
    <row r="5" spans="1:7" ht="17.100000000000001" customHeight="1">
      <c r="A5" s="13" t="s">
        <v>172</v>
      </c>
      <c r="B5" s="10" t="s">
        <v>2</v>
      </c>
      <c r="C5" s="10" t="s">
        <v>191</v>
      </c>
      <c r="D5" s="29">
        <f ca="1">'1. Óvoda'!D5+'2. Könyvtár'!D5+'3. Művelődési ház'!D5+'4. Szakrendelő'!D5+'5. Bölcsőde'!D5+'6. PH'!D5+'7. Önkormányzat'!D5</f>
        <v>553882638</v>
      </c>
      <c r="E5" s="29">
        <f ca="1">'1. Óvoda'!E5+'2. Könyvtár'!E5+'3. Művelődési ház'!E5+'4. Szakrendelő'!E5+'5. Bölcsőde'!E5+'6. PH'!E5+'7. Önkormányzat'!E5</f>
        <v>561219849</v>
      </c>
      <c r="F5" s="29">
        <f ca="1">'1. Óvoda'!F5+'2. Könyvtár'!F5+'3. Művelődési ház'!F5+'4. Szakrendelő'!F5+'5. Bölcsőde'!F5+'6. PH'!F5+'7. Önkormányzat'!F5</f>
        <v>548699301</v>
      </c>
      <c r="G5" s="48">
        <f>F5/E5</f>
        <v>0.97769047544859733</v>
      </c>
    </row>
    <row r="6" spans="1:7" ht="17.100000000000001" customHeight="1">
      <c r="A6" s="13" t="s">
        <v>59</v>
      </c>
      <c r="B6" s="10" t="s">
        <v>3</v>
      </c>
      <c r="C6" s="10" t="s">
        <v>192</v>
      </c>
      <c r="D6" s="29">
        <f ca="1">'1. Óvoda'!D6+'2. Könyvtár'!D6+'3. Művelődési ház'!D6+'4. Szakrendelő'!D6+'5. Bölcsőde'!D6+'6. PH'!D6+'7. Önkormányzat'!D6</f>
        <v>25971856</v>
      </c>
      <c r="E6" s="29">
        <f ca="1">'1. Óvoda'!E6+'2. Könyvtár'!E6+'3. Művelődési ház'!E6+'4. Szakrendelő'!E6+'5. Bölcsőde'!E6+'6. PH'!E6+'7. Önkormányzat'!E6</f>
        <v>36340004</v>
      </c>
      <c r="F6" s="29">
        <f ca="1">'1. Óvoda'!F6+'2. Könyvtár'!F6+'3. Művelődési ház'!F6+'4. Szakrendelő'!F6+'5. Bölcsőde'!F6+'6. PH'!F6+'7. Önkormányzat'!F6</f>
        <v>34811962</v>
      </c>
      <c r="G6" s="48">
        <f t="shared" ref="G6:G23" si="0">F6/E6</f>
        <v>0.95795151811210588</v>
      </c>
    </row>
    <row r="7" spans="1:7" ht="17.100000000000001" customHeight="1">
      <c r="A7" s="13" t="s">
        <v>173</v>
      </c>
      <c r="B7" s="55" t="s">
        <v>4</v>
      </c>
      <c r="C7" s="55" t="s">
        <v>193</v>
      </c>
      <c r="D7" s="58">
        <f ca="1">'1. Óvoda'!D7+'2. Könyvtár'!D7+'3. Művelődési ház'!D7+'4. Szakrendelő'!D7+'5. Bölcsőde'!D7+'6. PH'!D7+'7. Önkormányzat'!D7</f>
        <v>579854494</v>
      </c>
      <c r="E7" s="58">
        <f ca="1">'1. Óvoda'!E7+'2. Könyvtár'!E7+'3. Művelődési ház'!E7+'4. Szakrendelő'!E7+'5. Bölcsőde'!E7+'6. PH'!E7+'7. Önkormányzat'!E7</f>
        <v>597559853</v>
      </c>
      <c r="F7" s="58">
        <f ca="1">'1. Óvoda'!F7+'2. Könyvtár'!F7+'3. Művelődési ház'!F7+'4. Szakrendelő'!F7+'5. Bölcsőde'!F7+'6. PH'!F7+'7. Önkormányzat'!F7</f>
        <v>583511263</v>
      </c>
      <c r="G7" s="48">
        <f t="shared" si="0"/>
        <v>0.97649007052687653</v>
      </c>
    </row>
    <row r="8" spans="1:7" ht="17.100000000000001" customHeight="1">
      <c r="A8" s="13" t="s">
        <v>180</v>
      </c>
      <c r="B8" s="55" t="s">
        <v>5</v>
      </c>
      <c r="C8" s="55" t="s">
        <v>194</v>
      </c>
      <c r="D8" s="58">
        <f ca="1">'1. Óvoda'!D8+'2. Könyvtár'!D8+'3. Művelődési ház'!D8+'4. Szakrendelő'!D8+'5. Bölcsőde'!D8+'6. PH'!D8+'7. Önkormányzat'!D8</f>
        <v>76170626</v>
      </c>
      <c r="E8" s="58">
        <f ca="1">'1. Óvoda'!E8+'2. Könyvtár'!E8+'3. Művelődési ház'!E8+'4. Szakrendelő'!E8+'5. Bölcsőde'!E8+'6. PH'!E8+'7. Önkormányzat'!E8</f>
        <v>78141776</v>
      </c>
      <c r="F8" s="58">
        <f ca="1">'1. Óvoda'!F8+'2. Könyvtár'!F8+'3. Művelődési ház'!F8+'4. Szakrendelő'!F8+'5. Bölcsőde'!F8+'6. PH'!F8+'7. Önkormányzat'!F8</f>
        <v>77075835</v>
      </c>
      <c r="G8" s="48">
        <f t="shared" si="0"/>
        <v>0.98635888439494901</v>
      </c>
    </row>
    <row r="9" spans="1:7" ht="17.100000000000001" customHeight="1">
      <c r="A9" s="33" t="s">
        <v>62</v>
      </c>
      <c r="B9" s="10" t="s">
        <v>6</v>
      </c>
      <c r="C9" s="10" t="s">
        <v>195</v>
      </c>
      <c r="D9" s="29">
        <f ca="1">'1. Óvoda'!D9+'2. Könyvtár'!D9+'3. Művelődési ház'!D9+'4. Szakrendelő'!D9+'5. Bölcsőde'!D9+'6. PH'!D9+'7. Önkormányzat'!D9</f>
        <v>88137637</v>
      </c>
      <c r="E9" s="29">
        <f ca="1">'1. Óvoda'!E9+'2. Könyvtár'!E9+'3. Művelődési ház'!E9+'4. Szakrendelő'!E9+'5. Bölcsőde'!E9+'6. PH'!E9+'7. Önkormányzat'!E9</f>
        <v>125990005</v>
      </c>
      <c r="F9" s="29">
        <f ca="1">'1. Óvoda'!F9+'2. Könyvtár'!F9+'3. Művelődési ház'!F9+'4. Szakrendelő'!F9+'5. Bölcsőde'!F9+'6. PH'!F9+'7. Önkormányzat'!F9</f>
        <v>115931607</v>
      </c>
      <c r="G9" s="48">
        <f t="shared" si="0"/>
        <v>0.9201651115102345</v>
      </c>
    </row>
    <row r="10" spans="1:7" ht="17.100000000000001" customHeight="1">
      <c r="A10" s="33" t="s">
        <v>63</v>
      </c>
      <c r="B10" s="10" t="s">
        <v>7</v>
      </c>
      <c r="C10" s="10" t="s">
        <v>196</v>
      </c>
      <c r="D10" s="29">
        <f ca="1">'1. Óvoda'!D10+'2. Könyvtár'!D10+'3. Művelődési ház'!D10+'4. Szakrendelő'!D10+'5. Bölcsőde'!D10+'6. PH'!D10+'7. Önkormányzat'!D10</f>
        <v>8638880</v>
      </c>
      <c r="E10" s="29">
        <f ca="1">'1. Óvoda'!E10+'2. Könyvtár'!E10+'3. Művelődési ház'!E10+'4. Szakrendelő'!E10+'5. Bölcsőde'!E10+'6. PH'!E10+'7. Önkormányzat'!E10</f>
        <v>7958340</v>
      </c>
      <c r="F10" s="29">
        <f ca="1">'1. Óvoda'!F10+'2. Könyvtár'!F10+'3. Művelődési ház'!F10+'4. Szakrendelő'!F10+'5. Bölcsőde'!F10+'6. PH'!F10+'7. Önkormányzat'!F10</f>
        <v>7406161</v>
      </c>
      <c r="G10" s="48">
        <f t="shared" si="0"/>
        <v>0.93061630943136386</v>
      </c>
    </row>
    <row r="11" spans="1:7" ht="17.100000000000001" customHeight="1">
      <c r="A11" s="33" t="s">
        <v>64</v>
      </c>
      <c r="B11" s="10" t="s">
        <v>8</v>
      </c>
      <c r="C11" s="10" t="s">
        <v>197</v>
      </c>
      <c r="D11" s="29">
        <f ca="1">'1. Óvoda'!D11+'2. Könyvtár'!D11+'3. Művelődési ház'!D11+'4. Szakrendelő'!D11+'5. Bölcsőde'!D11+'6. PH'!D11+'7. Önkormányzat'!D11</f>
        <v>213766022</v>
      </c>
      <c r="E11" s="29">
        <f ca="1">'1. Óvoda'!E11+'2. Könyvtár'!E11+'3. Művelődési ház'!E11+'4. Szakrendelő'!E11+'5. Bölcsőde'!E11+'6. PH'!E11+'7. Önkormányzat'!E11</f>
        <v>231271532</v>
      </c>
      <c r="F11" s="29">
        <f ca="1">'1. Óvoda'!F11+'2. Könyvtár'!F11+'3. Művelődési ház'!F11+'4. Szakrendelő'!F11+'5. Bölcsőde'!F11+'6. PH'!F11+'7. Önkormányzat'!F11</f>
        <v>211191292</v>
      </c>
      <c r="G11" s="48">
        <f t="shared" si="0"/>
        <v>0.91317461415873702</v>
      </c>
    </row>
    <row r="12" spans="1:7" ht="17.100000000000001" customHeight="1">
      <c r="A12" s="33" t="s">
        <v>174</v>
      </c>
      <c r="B12" s="10" t="s">
        <v>9</v>
      </c>
      <c r="C12" s="10" t="s">
        <v>198</v>
      </c>
      <c r="D12" s="29">
        <f ca="1">'1. Óvoda'!D12+'2. Könyvtár'!D12+'3. Művelődési ház'!D12+'4. Szakrendelő'!D12+'5. Bölcsőde'!D12+'6. PH'!D12+'7. Önkormányzat'!D12</f>
        <v>3864000</v>
      </c>
      <c r="E12" s="29">
        <f ca="1">'1. Óvoda'!E12+'2. Könyvtár'!E12+'3. Művelődési ház'!E12+'4. Szakrendelő'!E12+'5. Bölcsőde'!E12+'6. PH'!E12+'7. Önkormányzat'!E12</f>
        <v>3796438</v>
      </c>
      <c r="F12" s="29">
        <f ca="1">'1. Óvoda'!F12+'2. Könyvtár'!F12+'3. Művelődési ház'!F12+'4. Szakrendelő'!F12+'5. Bölcsőde'!F12+'6. PH'!F12+'7. Önkormányzat'!F12</f>
        <v>3473698</v>
      </c>
      <c r="G12" s="48">
        <f t="shared" si="0"/>
        <v>0.91498873417661508</v>
      </c>
    </row>
    <row r="13" spans="1:7" ht="17.100000000000001" customHeight="1">
      <c r="A13" s="33" t="s">
        <v>175</v>
      </c>
      <c r="B13" s="10" t="s">
        <v>10</v>
      </c>
      <c r="C13" s="10" t="s">
        <v>199</v>
      </c>
      <c r="D13" s="29">
        <f ca="1">'1. Óvoda'!D13+'2. Könyvtár'!D13+'3. Művelődési ház'!D13+'4. Szakrendelő'!D13+'5. Bölcsőde'!D13+'6. PH'!D13+'7. Önkormányzat'!D13</f>
        <v>85305911</v>
      </c>
      <c r="E13" s="29">
        <f ca="1">'1. Óvoda'!E13+'2. Könyvtár'!E13+'3. Művelődési ház'!E13+'4. Szakrendelő'!E13+'5. Bölcsőde'!E13+'6. PH'!E13+'7. Önkormányzat'!E13</f>
        <v>151269921</v>
      </c>
      <c r="F13" s="29">
        <f ca="1">'1. Óvoda'!F13+'2. Könyvtár'!F13+'3. Művelődési ház'!F13+'4. Szakrendelő'!F13+'5. Bölcsőde'!F13+'6. PH'!F13+'7. Önkormányzat'!F13</f>
        <v>121086188</v>
      </c>
      <c r="G13" s="48">
        <f t="shared" si="0"/>
        <v>0.80046440957683851</v>
      </c>
    </row>
    <row r="14" spans="1:7" ht="17.100000000000001" customHeight="1">
      <c r="A14" s="33" t="s">
        <v>176</v>
      </c>
      <c r="B14" s="55" t="s">
        <v>11</v>
      </c>
      <c r="C14" s="55" t="s">
        <v>200</v>
      </c>
      <c r="D14" s="58">
        <f ca="1">'1. Óvoda'!D14+'2. Könyvtár'!D14+'3. Művelődési ház'!D14+'4. Szakrendelő'!D14+'5. Bölcsőde'!D14+'6. PH'!D14+'7. Önkormányzat'!D14</f>
        <v>399712450</v>
      </c>
      <c r="E14" s="58">
        <f ca="1">'1. Óvoda'!E14+'2. Könyvtár'!E14+'3. Művelődési ház'!E14+'4. Szakrendelő'!E14+'5. Bölcsőde'!E14+'6. PH'!E14+'7. Önkormányzat'!E14</f>
        <v>520286236</v>
      </c>
      <c r="F14" s="58">
        <f ca="1">'1. Óvoda'!F14+'2. Könyvtár'!F14+'3. Művelődési ház'!F14+'4. Szakrendelő'!F14+'5. Bölcsőde'!F14+'6. PH'!F14+'7. Önkormányzat'!F14</f>
        <v>459088946</v>
      </c>
      <c r="G14" s="48">
        <f t="shared" si="0"/>
        <v>0.88237764952136843</v>
      </c>
    </row>
    <row r="15" spans="1:7" ht="17.100000000000001" customHeight="1">
      <c r="A15" s="33" t="s">
        <v>157</v>
      </c>
      <c r="B15" s="10" t="s">
        <v>12</v>
      </c>
      <c r="C15" s="10" t="s">
        <v>201</v>
      </c>
      <c r="D15" s="29">
        <f ca="1">'1. Óvoda'!D15+'2. Könyvtár'!D15+'3. Művelődési ház'!D15+'4. Szakrendelő'!D15+'5. Bölcsőde'!D15+'6. PH'!D15+'7. Önkormányzat'!D15</f>
        <v>18136000</v>
      </c>
      <c r="E15" s="29">
        <f ca="1">'1. Óvoda'!E15+'2. Könyvtár'!E15+'3. Művelődési ház'!E15+'4. Szakrendelő'!E15+'5. Bölcsőde'!E15+'6. PH'!E15+'7. Önkormányzat'!E15</f>
        <v>18136000</v>
      </c>
      <c r="F15" s="29">
        <f ca="1">'1. Óvoda'!F15+'2. Könyvtár'!F15+'3. Művelődési ház'!F15+'4. Szakrendelő'!F15+'5. Bölcsőde'!F15+'6. PH'!F15+'7. Önkormányzat'!F15</f>
        <v>8745950</v>
      </c>
      <c r="G15" s="48">
        <f t="shared" si="0"/>
        <v>0.482242501102779</v>
      </c>
    </row>
    <row r="16" spans="1:7" ht="17.100000000000001" customHeight="1">
      <c r="A16" s="38" t="s">
        <v>177</v>
      </c>
      <c r="B16" s="10" t="s">
        <v>13</v>
      </c>
      <c r="C16" s="10" t="s">
        <v>202</v>
      </c>
      <c r="D16" s="29">
        <f ca="1">'1. Óvoda'!D16+'2. Könyvtár'!D16+'3. Művelődési ház'!D16+'4. Szakrendelő'!D16+'5. Bölcsőde'!D16+'6. PH'!D16+'7. Önkormányzat'!D16</f>
        <v>93605910</v>
      </c>
      <c r="E16" s="29">
        <f ca="1">'1. Óvoda'!E16+'2. Könyvtár'!E16+'3. Művelődési ház'!E16+'4. Szakrendelő'!E16+'5. Bölcsőde'!E16+'6. PH'!E16+'7. Önkormányzat'!E16</f>
        <v>214398284</v>
      </c>
      <c r="F16" s="29">
        <f ca="1">'1. Óvoda'!F16+'2. Könyvtár'!F16+'3. Művelődési ház'!F16+'4. Szakrendelő'!F16+'5. Bölcsőde'!F16+'6. PH'!F16+'7. Önkormányzat'!F16</f>
        <v>13336387</v>
      </c>
      <c r="G16" s="48">
        <f t="shared" si="0"/>
        <v>6.2203795437094075E-2</v>
      </c>
    </row>
    <row r="17" spans="1:7" ht="17.100000000000001" customHeight="1">
      <c r="A17" s="40" t="s">
        <v>178</v>
      </c>
      <c r="B17" s="10" t="s">
        <v>14</v>
      </c>
      <c r="C17" s="10" t="s">
        <v>203</v>
      </c>
      <c r="D17" s="29">
        <f ca="1">'1. Óvoda'!D17+'2. Könyvtár'!D17+'3. Művelődési ház'!D17+'4. Szakrendelő'!D17+'5. Bölcsőde'!D17+'6. PH'!D17+'7. Önkormányzat'!D17</f>
        <v>13610259</v>
      </c>
      <c r="E17" s="29">
        <f ca="1">'1. Óvoda'!E17+'2. Könyvtár'!E17+'3. Művelődési ház'!E17+'4. Szakrendelő'!E17+'5. Bölcsőde'!E17+'6. PH'!E17+'7. Önkormányzat'!E17</f>
        <v>42327965</v>
      </c>
      <c r="F17" s="29">
        <f ca="1">'1. Óvoda'!F17+'2. Könyvtár'!F17+'3. Művelődési ház'!F17+'4. Szakrendelő'!F17+'5. Bölcsőde'!F17+'6. PH'!F17+'7. Önkormányzat'!F17</f>
        <v>39489440</v>
      </c>
      <c r="G17" s="48">
        <f t="shared" si="0"/>
        <v>0.93293972436425898</v>
      </c>
    </row>
    <row r="18" spans="1:7" ht="17.100000000000001" customHeight="1">
      <c r="A18" s="42" t="s">
        <v>179</v>
      </c>
      <c r="B18" s="10" t="s">
        <v>15</v>
      </c>
      <c r="C18" s="10" t="s">
        <v>204</v>
      </c>
      <c r="D18" s="29">
        <f ca="1">'1. Óvoda'!D18+'2. Könyvtár'!D18+'3. Művelődési ház'!D18+'4. Szakrendelő'!D18+'5. Bölcsőde'!D18+'6. PH'!D18+'7. Önkormányzat'!D18</f>
        <v>510688634</v>
      </c>
      <c r="E18" s="29">
        <f ca="1">'1. Óvoda'!E18+'2. Könyvtár'!E18+'3. Művelődési ház'!E18+'4. Szakrendelő'!E18+'5. Bölcsőde'!E18+'6. PH'!E18+'7. Önkormányzat'!E18</f>
        <v>450668216</v>
      </c>
      <c r="F18" s="29">
        <f ca="1">'1. Óvoda'!F18+'2. Könyvtár'!F18+'3. Művelődési ház'!F18+'4. Szakrendelő'!F18+'5. Bölcsőde'!F18+'6. PH'!F18+'7. Önkormányzat'!F18</f>
        <v>302963759</v>
      </c>
      <c r="G18" s="48">
        <f t="shared" si="0"/>
        <v>0.67225455056275818</v>
      </c>
    </row>
    <row r="19" spans="1:7" ht="17.100000000000001" customHeight="1">
      <c r="A19" s="42" t="s">
        <v>163</v>
      </c>
      <c r="B19" s="10" t="s">
        <v>16</v>
      </c>
      <c r="C19" s="10" t="s">
        <v>205</v>
      </c>
      <c r="D19" s="29">
        <f ca="1">'1. Óvoda'!D19+'2. Könyvtár'!D19+'3. Művelődési ház'!D19+'4. Szakrendelő'!D19+'5. Bölcsőde'!D19+'6. PH'!D19+'7. Önkormányzat'!D19</f>
        <v>4000000</v>
      </c>
      <c r="E19" s="29">
        <f ca="1">'1. Óvoda'!E19+'2. Könyvtár'!E19+'3. Művelődési ház'!E19+'4. Szakrendelő'!E19+'5. Bölcsőde'!E19+'6. PH'!E19+'7. Önkormányzat'!E19</f>
        <v>4000000</v>
      </c>
      <c r="F19" s="29">
        <f ca="1">'1. Óvoda'!F19+'2. Könyvtár'!F19+'3. Művelődési ház'!F19+'4. Szakrendelő'!F19+'5. Bölcsőde'!F19+'6. PH'!F19+'7. Önkormányzat'!F19</f>
        <v>3900000</v>
      </c>
      <c r="G19" s="48">
        <f t="shared" si="0"/>
        <v>0.97499999999999998</v>
      </c>
    </row>
    <row r="20" spans="1:7" ht="26.25" customHeight="1">
      <c r="A20" s="46" t="s">
        <v>252</v>
      </c>
      <c r="B20" s="55" t="s">
        <v>17</v>
      </c>
      <c r="C20" s="55" t="s">
        <v>291</v>
      </c>
      <c r="D20" s="58">
        <f ca="1">'1. Óvoda'!D20+'2. Könyvtár'!D20+'3. Művelődési ház'!D20+'4. Szakrendelő'!D20+'5. Bölcsőde'!D20+'6. PH'!D20+'7. Önkormányzat'!D20</f>
        <v>1695778373</v>
      </c>
      <c r="E20" s="58">
        <f ca="1">'1. Óvoda'!E20+'2. Könyvtár'!E20+'3. Művelődési ház'!E20+'4. Szakrendelő'!E20+'5. Bölcsőde'!E20+'6. PH'!E20+'7. Önkormányzat'!E20</f>
        <v>1925518330</v>
      </c>
      <c r="F20" s="58">
        <f ca="1">'1. Óvoda'!F20+'2. Könyvtár'!F20+'3. Művelődési ház'!F20+'4. Szakrendelő'!F20+'5. Bölcsőde'!F20+'6. PH'!F20+'7. Önkormányzat'!F20</f>
        <v>1488111580</v>
      </c>
      <c r="G20" s="48">
        <f t="shared" si="0"/>
        <v>0.77283688075823198</v>
      </c>
    </row>
    <row r="21" spans="1:7" ht="26.25" customHeight="1">
      <c r="A21" s="41" t="s">
        <v>296</v>
      </c>
      <c r="B21" s="114" t="s">
        <v>18</v>
      </c>
      <c r="C21" s="10" t="s">
        <v>298</v>
      </c>
      <c r="D21" s="29">
        <f ca="1">'1. Óvoda'!D21+'2. Könyvtár'!D21+'3. Művelődési ház'!D21+'4. Szakrendelő'!D21+'5. Bölcsőde'!D21+'6. PH'!D21+'7. Önkormányzat'!D21</f>
        <v>15308350</v>
      </c>
      <c r="E21" s="29">
        <f ca="1">'1. Óvoda'!E21+'2. Könyvtár'!E21+'3. Művelődési ház'!E21+'4. Szakrendelő'!E21+'5. Bölcsőde'!E21+'6. PH'!E21+'7. Önkormányzat'!E21</f>
        <v>16692563</v>
      </c>
      <c r="F21" s="29">
        <f ca="1">'1. Óvoda'!F21+'2. Könyvtár'!F21+'3. Művelődési ház'!F21+'4. Szakrendelő'!F21+'5. Bölcsőde'!F21+'6. PH'!F21+'7. Önkormányzat'!F21</f>
        <v>16692563</v>
      </c>
      <c r="G21" s="48">
        <f t="shared" si="0"/>
        <v>1</v>
      </c>
    </row>
    <row r="22" spans="1:7" ht="21.75" customHeight="1">
      <c r="A22" s="41" t="s">
        <v>255</v>
      </c>
      <c r="B22" s="115"/>
      <c r="C22" s="10" t="s">
        <v>297</v>
      </c>
      <c r="D22" s="29">
        <f ca="1">'7. Önkormányzat'!D22</f>
        <v>600290272</v>
      </c>
      <c r="E22" s="29">
        <f ca="1">'7. Önkormányzat'!E22</f>
        <v>562457097</v>
      </c>
      <c r="F22" s="29">
        <f ca="1">'7. Önkormányzat'!F22</f>
        <v>543530175</v>
      </c>
      <c r="G22" s="48">
        <f t="shared" si="0"/>
        <v>0.9663495720812284</v>
      </c>
    </row>
    <row r="23" spans="1:7" ht="24" customHeight="1">
      <c r="A23" s="46" t="s">
        <v>325</v>
      </c>
      <c r="B23" s="55" t="s">
        <v>19</v>
      </c>
      <c r="C23" s="55" t="s">
        <v>251</v>
      </c>
      <c r="D23" s="58">
        <f ca="1">'1. Óvoda'!D22+'2. Könyvtár'!D22+'3. Művelődési ház'!D22+'4. Szakrendelő'!D22+'5. Bölcsőde'!D22+'6. PH'!D22+'7. Önkormányzat'!D23-D22</f>
        <v>1711086723</v>
      </c>
      <c r="E23" s="58">
        <f ca="1">'1. Óvoda'!E22+'2. Könyvtár'!E22+'3. Művelődési ház'!E22+'4. Szakrendelő'!E22+'5. Bölcsőde'!E22+'6. PH'!E22+'7. Önkormányzat'!E23-E22</f>
        <v>1942210893</v>
      </c>
      <c r="F23" s="58">
        <f ca="1">'1. Óvoda'!F22+'2. Könyvtár'!F22+'3. Művelődési ház'!F22+'4. Szakrendelő'!F22+'5. Bölcsőde'!F22+'6. PH'!F22+'7. Önkormányzat'!F23-F22</f>
        <v>1504804143</v>
      </c>
      <c r="G23" s="48">
        <f t="shared" si="0"/>
        <v>0.77478926126072345</v>
      </c>
    </row>
    <row r="24" spans="1:7" ht="17.100000000000001" customHeight="1">
      <c r="A24" s="2"/>
      <c r="B24" s="2"/>
      <c r="C24" s="2"/>
      <c r="D24" s="2"/>
      <c r="E24" s="2"/>
      <c r="F24" s="22"/>
    </row>
    <row r="25" spans="1:7" ht="17.100000000000001" customHeight="1">
      <c r="A25" s="2"/>
      <c r="B25" s="2"/>
      <c r="C25" s="2"/>
      <c r="D25" s="22"/>
      <c r="E25" s="22"/>
      <c r="F25" s="22"/>
    </row>
    <row r="26" spans="1:7" ht="17.100000000000001" customHeight="1">
      <c r="A26" s="2"/>
      <c r="B26" s="2"/>
      <c r="C26" s="2"/>
      <c r="D26" s="2"/>
      <c r="E26" s="2"/>
      <c r="F26" s="22"/>
    </row>
    <row r="27" spans="1:7" ht="15" customHeight="1">
      <c r="A27" s="2"/>
      <c r="B27" s="2"/>
      <c r="C27" s="2"/>
      <c r="D27" s="22"/>
      <c r="E27" s="22"/>
      <c r="F27" s="22"/>
    </row>
    <row r="28" spans="1:7">
      <c r="A28" s="4"/>
      <c r="B28" s="4"/>
      <c r="C28" s="4"/>
      <c r="D28" s="4"/>
      <c r="E28" s="4"/>
      <c r="F28" s="4"/>
    </row>
    <row r="29" spans="1:7" ht="15" customHeight="1">
      <c r="A29" s="4"/>
      <c r="B29" s="4"/>
      <c r="C29" s="4"/>
      <c r="D29" s="4"/>
      <c r="E29" s="4"/>
      <c r="F29" s="4"/>
    </row>
    <row r="30" spans="1:7">
      <c r="A30" s="1"/>
      <c r="B30" s="1"/>
      <c r="C30" s="1"/>
      <c r="D30" s="1"/>
      <c r="E30" s="1"/>
      <c r="F30" s="1"/>
    </row>
    <row r="31" spans="1:7" ht="15.75" customHeight="1">
      <c r="A31" s="2"/>
      <c r="B31" s="2"/>
      <c r="C31" s="2"/>
      <c r="D31" s="2"/>
      <c r="E31" s="2"/>
      <c r="F31" s="2"/>
    </row>
    <row r="32" spans="1:7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4"/>
      <c r="B34" s="4"/>
      <c r="C34" s="4"/>
      <c r="D34" s="4"/>
      <c r="E34" s="4"/>
      <c r="F34" s="4"/>
    </row>
    <row r="35" spans="1:6">
      <c r="A35" s="3"/>
      <c r="B35" s="3"/>
      <c r="C35" s="3"/>
      <c r="D35" s="3"/>
      <c r="E35" s="3"/>
      <c r="F35" s="3"/>
    </row>
    <row r="36" spans="1:6">
      <c r="A36" s="4"/>
      <c r="B36" s="4"/>
      <c r="C36" s="4"/>
      <c r="D36" s="4"/>
      <c r="E36" s="4"/>
      <c r="F36" s="4"/>
    </row>
    <row r="37" spans="1:6">
      <c r="A37" s="4"/>
      <c r="B37" s="4"/>
      <c r="C37" s="4"/>
      <c r="D37" s="4"/>
      <c r="E37" s="4"/>
      <c r="F37" s="4"/>
    </row>
    <row r="38" spans="1:6">
      <c r="A38" s="4"/>
      <c r="B38" s="4"/>
      <c r="C38" s="4"/>
      <c r="D38" s="4"/>
      <c r="E38" s="4"/>
      <c r="F38" s="4"/>
    </row>
    <row r="39" spans="1:6" ht="12.75" customHeight="1">
      <c r="A39" s="4"/>
      <c r="B39" s="4"/>
      <c r="C39" s="4"/>
      <c r="D39" s="4"/>
      <c r="E39" s="4"/>
      <c r="F39" s="4"/>
    </row>
    <row r="40" spans="1:6">
      <c r="A40" s="4"/>
      <c r="B40" s="4"/>
      <c r="C40" s="4"/>
      <c r="D40" s="4"/>
      <c r="E40" s="4"/>
      <c r="F40" s="4"/>
    </row>
    <row r="41" spans="1:6">
      <c r="A41" s="2"/>
      <c r="B41" s="2"/>
      <c r="C41" s="2"/>
      <c r="D41" s="2"/>
      <c r="E41" s="2"/>
      <c r="F41" s="2"/>
    </row>
  </sheetData>
  <mergeCells count="7">
    <mergeCell ref="B21:B22"/>
    <mergeCell ref="G3:G4"/>
    <mergeCell ref="E1:F1"/>
    <mergeCell ref="A3:B4"/>
    <mergeCell ref="D3:F3"/>
    <mergeCell ref="A1:B1"/>
    <mergeCell ref="C3:C4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view="pageBreakPreview" topLeftCell="A28" zoomScale="90" zoomScaleNormal="80" zoomScaleSheetLayoutView="90" workbookViewId="0">
      <selection activeCell="E58" sqref="E58"/>
    </sheetView>
  </sheetViews>
  <sheetFormatPr defaultRowHeight="12.75"/>
  <cols>
    <col min="1" max="1" width="57.85546875" customWidth="1"/>
    <col min="2" max="2" width="4.28515625" customWidth="1"/>
    <col min="3" max="3" width="8.42578125" customWidth="1"/>
    <col min="4" max="6" width="15.7109375" customWidth="1"/>
    <col min="7" max="7" width="6.28515625" customWidth="1"/>
  </cols>
  <sheetData>
    <row r="1" spans="1:7" ht="16.5" customHeight="1">
      <c r="A1" s="124" t="s">
        <v>485</v>
      </c>
      <c r="B1" s="124"/>
      <c r="C1" s="45"/>
    </row>
    <row r="2" spans="1:7" ht="27" customHeight="1">
      <c r="A2" s="5" t="s">
        <v>328</v>
      </c>
      <c r="B2" s="18"/>
      <c r="C2" s="18"/>
      <c r="D2" s="8"/>
      <c r="E2" s="8"/>
      <c r="F2" s="59" t="s">
        <v>306</v>
      </c>
    </row>
    <row r="3" spans="1:7" ht="15.75" customHeight="1">
      <c r="A3" s="128" t="s">
        <v>1</v>
      </c>
      <c r="B3" s="128"/>
      <c r="C3" s="125" t="s">
        <v>190</v>
      </c>
      <c r="D3" s="123" t="s">
        <v>66</v>
      </c>
      <c r="E3" s="123"/>
      <c r="F3" s="123"/>
      <c r="G3" s="127" t="s">
        <v>269</v>
      </c>
    </row>
    <row r="4" spans="1:7" ht="15.7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127"/>
    </row>
    <row r="5" spans="1:7" ht="15.75">
      <c r="A5" s="11" t="s">
        <v>119</v>
      </c>
      <c r="B5" s="10" t="s">
        <v>2</v>
      </c>
      <c r="C5" s="10" t="s">
        <v>206</v>
      </c>
      <c r="D5" s="15">
        <f ca="1">'Óvoda részletes'!M5+'Könyvtár részletes'!M5+'Művelődési ház részletes'!J5+'Szakrendelő részletes'!M5+'Bölcsőde részletes'!P5+'PH részletes'!D5+'Önkorm. részletes'!BR5</f>
        <v>518831886</v>
      </c>
      <c r="E5" s="15">
        <f ca="1">'Óvoda részletes'!N5+'Könyvtár részletes'!N5+'Művelődési ház részletes'!K5+'Szakrendelő részletes'!N5+'Bölcsőde részletes'!Q5+'PH részletes'!E5+'Önkorm. részletes'!BS5</f>
        <v>503729861</v>
      </c>
      <c r="F5" s="15">
        <f ca="1">'Óvoda részletes'!O5+'Könyvtár részletes'!O5+'Művelődési ház részletes'!L5+'Szakrendelő részletes'!O5+'Bölcsőde részletes'!R5+'PH részletes'!F5+'Önkorm. részletes'!BT5</f>
        <v>500148147</v>
      </c>
      <c r="G5" s="49">
        <f>F5/E5</f>
        <v>0.99288961350655369</v>
      </c>
    </row>
    <row r="6" spans="1:7" ht="15.75">
      <c r="A6" s="11" t="s">
        <v>120</v>
      </c>
      <c r="B6" s="10" t="s">
        <v>3</v>
      </c>
      <c r="C6" s="10" t="s">
        <v>207</v>
      </c>
      <c r="D6" s="15">
        <f ca="1">'Óvoda részletes'!M6+'Könyvtár részletes'!M6+'Művelődési ház részletes'!J6+'Szakrendelő részletes'!M6+'Bölcsőde részletes'!P6+'PH részletes'!D6+'Önkorm. részletes'!BR6</f>
        <v>2053847</v>
      </c>
      <c r="E6" s="15">
        <f ca="1">'Óvoda részletes'!N6+'Könyvtár részletes'!N6+'Művelődési ház részletes'!K6+'Szakrendelő részletes'!N6+'Bölcsőde részletes'!Q6+'PH részletes'!E6+'Önkorm. részletes'!BS6</f>
        <v>13267447</v>
      </c>
      <c r="F6" s="15">
        <f ca="1">'Óvoda részletes'!O6+'Könyvtár részletes'!O6+'Művelődési ház részletes'!L6+'Szakrendelő részletes'!O6+'Bölcsőde részletes'!R6+'PH részletes'!F6+'Önkorm. részletes'!BT6</f>
        <v>13267447</v>
      </c>
      <c r="G6" s="49">
        <f t="shared" ref="G6:G65" si="0">F6/E6</f>
        <v>1</v>
      </c>
    </row>
    <row r="7" spans="1:7" ht="15.75">
      <c r="A7" s="11" t="s">
        <v>121</v>
      </c>
      <c r="B7" s="10" t="s">
        <v>4</v>
      </c>
      <c r="C7" s="10" t="s">
        <v>208</v>
      </c>
      <c r="D7" s="15">
        <f ca="1">'Óvoda részletes'!M7+'Könyvtár részletes'!M7+'Művelődési ház részletes'!J7+'Szakrendelő részletes'!M7+'Bölcsőde részletes'!P7+'PH részletes'!D7+'Önkorm. részletes'!BR7</f>
        <v>0</v>
      </c>
      <c r="E7" s="15">
        <f ca="1">'Óvoda részletes'!N7+'Könyvtár részletes'!N7+'Művelődési ház részletes'!K7+'Szakrendelő részletes'!N7+'Bölcsőde részletes'!Q7+'PH részletes'!E7+'Önkorm. részletes'!BS7</f>
        <v>0</v>
      </c>
      <c r="F7" s="15">
        <f ca="1">'Óvoda részletes'!O7+'Könyvtár részletes'!O7+'Művelődési ház részletes'!L7+'Szakrendelő részletes'!O7+'Bölcsőde részletes'!R7+'PH részletes'!F7+'Önkorm. részletes'!BT7</f>
        <v>0</v>
      </c>
      <c r="G7" s="49"/>
    </row>
    <row r="8" spans="1:7" ht="15.75">
      <c r="A8" s="11" t="s">
        <v>122</v>
      </c>
      <c r="B8" s="10" t="s">
        <v>5</v>
      </c>
      <c r="C8" s="10" t="s">
        <v>209</v>
      </c>
      <c r="D8" s="15">
        <f ca="1">'Óvoda részletes'!M8+'Könyvtár részletes'!M8+'Művelődési ház részletes'!J8+'Szakrendelő részletes'!M8+'Bölcsőde részletes'!P8+'PH részletes'!D8+'Önkorm. részletes'!BR8</f>
        <v>960000</v>
      </c>
      <c r="E8" s="15">
        <f ca="1">'Óvoda részletes'!N8+'Könyvtár részletes'!N8+'Művelődési ház részletes'!K8+'Szakrendelő részletes'!N8+'Bölcsőde részletes'!Q8+'PH részletes'!E8+'Önkorm. részletes'!BS8</f>
        <v>1008104</v>
      </c>
      <c r="F8" s="15">
        <f ca="1">'Óvoda részletes'!O8+'Könyvtár részletes'!O8+'Művelődési ház részletes'!L8+'Szakrendelő részletes'!O8+'Bölcsőde részletes'!R8+'PH részletes'!F8+'Önkorm. részletes'!BT8</f>
        <v>817836</v>
      </c>
      <c r="G8" s="49">
        <f t="shared" si="0"/>
        <v>0.81126153650813804</v>
      </c>
    </row>
    <row r="9" spans="1:7" ht="15.75">
      <c r="A9" s="11" t="s">
        <v>123</v>
      </c>
      <c r="B9" s="10" t="s">
        <v>6</v>
      </c>
      <c r="C9" s="10" t="s">
        <v>210</v>
      </c>
      <c r="D9" s="15">
        <f ca="1">'Óvoda részletes'!M9+'Könyvtár részletes'!M9+'Művelődési ház részletes'!J9+'Szakrendelő részletes'!M9+'Bölcsőde részletes'!P9+'PH részletes'!D9+'Önkorm. részletes'!BR9</f>
        <v>0</v>
      </c>
      <c r="E9" s="15">
        <f ca="1">'Óvoda részletes'!N9+'Könyvtár részletes'!N9+'Művelődési ház részletes'!K9+'Szakrendelő részletes'!N9+'Bölcsőde részletes'!Q9+'PH részletes'!E9+'Önkorm. részletes'!BS9</f>
        <v>0</v>
      </c>
      <c r="F9" s="15">
        <f ca="1">'Óvoda részletes'!O9+'Könyvtár részletes'!O9+'Művelődési ház részletes'!L9+'Szakrendelő részletes'!O9+'Bölcsőde részletes'!R9+'PH részletes'!F9+'Önkorm. részletes'!BT9</f>
        <v>0</v>
      </c>
      <c r="G9" s="49"/>
    </row>
    <row r="10" spans="1:7" ht="15.75">
      <c r="A10" s="12" t="s">
        <v>124</v>
      </c>
      <c r="B10" s="10" t="s">
        <v>7</v>
      </c>
      <c r="C10" s="10" t="s">
        <v>211</v>
      </c>
      <c r="D10" s="15">
        <f ca="1">'Óvoda részletes'!M10+'Könyvtár részletes'!M10+'Művelődési ház részletes'!J10+'Szakrendelő részletes'!M10+'Bölcsőde részletes'!P10+'PH részletes'!D10+'Önkorm. részletes'!BR10</f>
        <v>4260721</v>
      </c>
      <c r="E10" s="15">
        <f ca="1">'Óvoda részletes'!N10+'Könyvtár részletes'!N10+'Művelődési ház részletes'!K10+'Szakrendelő részletes'!N10+'Bölcsőde részletes'!Q10+'PH részletes'!E10+'Önkorm. részletes'!BS10</f>
        <v>7736283</v>
      </c>
      <c r="F10" s="15">
        <f ca="1">'Óvoda részletes'!O10+'Könyvtár részletes'!O10+'Művelődési ház részletes'!L10+'Szakrendelő részletes'!O10+'Bölcsőde részletes'!R10+'PH részletes'!F10+'Önkorm. részletes'!BT10</f>
        <v>5409111</v>
      </c>
      <c r="G10" s="49">
        <f t="shared" si="0"/>
        <v>0.69918732290429397</v>
      </c>
    </row>
    <row r="11" spans="1:7" ht="15.75">
      <c r="A11" s="12" t="s">
        <v>125</v>
      </c>
      <c r="B11" s="10" t="s">
        <v>8</v>
      </c>
      <c r="C11" s="10" t="s">
        <v>212</v>
      </c>
      <c r="D11" s="15">
        <f ca="1">'Óvoda részletes'!M11+'Könyvtár részletes'!M11+'Művelődési ház részletes'!J11+'Szakrendelő részletes'!M11+'Bölcsőde részletes'!P11+'PH részletes'!D11+'Önkorm. részletes'!BR11</f>
        <v>11380000</v>
      </c>
      <c r="E11" s="15">
        <f ca="1">'Óvoda részletes'!N11+'Könyvtár részletes'!N11+'Művelődési ház részletes'!K11+'Szakrendelő részletes'!N11+'Bölcsőde részletes'!Q11+'PH részletes'!E11+'Önkorm. részletes'!BS11</f>
        <v>12579802</v>
      </c>
      <c r="F11" s="15">
        <f ca="1">'Óvoda részletes'!O11+'Könyvtár részletes'!O11+'Művelődési ház részletes'!L11+'Szakrendelő részletes'!O11+'Bölcsőde részletes'!R11+'PH részletes'!F11+'Önkorm. részletes'!BT11</f>
        <v>11529969</v>
      </c>
      <c r="G11" s="49">
        <f t="shared" si="0"/>
        <v>0.91654614277712798</v>
      </c>
    </row>
    <row r="12" spans="1:7" ht="15.75">
      <c r="A12" s="12" t="s">
        <v>126</v>
      </c>
      <c r="B12" s="10" t="s">
        <v>9</v>
      </c>
      <c r="C12" s="10" t="s">
        <v>213</v>
      </c>
      <c r="D12" s="15">
        <f ca="1">'Óvoda részletes'!M12+'Könyvtár részletes'!M12+'Művelődési ház részletes'!J12+'Szakrendelő részletes'!M12+'Bölcsőde részletes'!P12+'PH részletes'!D12+'Önkorm. részletes'!BR12</f>
        <v>46400</v>
      </c>
      <c r="E12" s="15">
        <f ca="1">'Óvoda részletes'!N12+'Könyvtár részletes'!N12+'Művelődési ház részletes'!K12+'Szakrendelő részletes'!N12+'Bölcsőde részletes'!Q12+'PH részletes'!E12+'Önkorm. részletes'!BS12</f>
        <v>46400</v>
      </c>
      <c r="F12" s="15">
        <f ca="1">'Óvoda részletes'!O12+'Könyvtár részletes'!O12+'Művelődési ház részletes'!L12+'Szakrendelő részletes'!O12+'Bölcsőde részletes'!R12+'PH részletes'!F12+'Önkorm. részletes'!BT12</f>
        <v>46400</v>
      </c>
      <c r="G12" s="49">
        <f t="shared" si="0"/>
        <v>1</v>
      </c>
    </row>
    <row r="13" spans="1:7" ht="15.75">
      <c r="A13" s="12" t="s">
        <v>127</v>
      </c>
      <c r="B13" s="10" t="s">
        <v>10</v>
      </c>
      <c r="C13" s="10" t="s">
        <v>214</v>
      </c>
      <c r="D13" s="15">
        <f ca="1">'Óvoda részletes'!M13+'Könyvtár részletes'!M13+'Művelődési ház részletes'!J13+'Szakrendelő részletes'!M13+'Bölcsőde részletes'!P13+'PH részletes'!D13+'Önkorm. részletes'!BR13</f>
        <v>2208000</v>
      </c>
      <c r="E13" s="15">
        <f ca="1">'Óvoda részletes'!N13+'Könyvtár részletes'!N13+'Művelődési ház részletes'!K13+'Szakrendelő részletes'!N13+'Bölcsőde részletes'!Q13+'PH részletes'!E13+'Önkorm. részletes'!BS13</f>
        <v>3045762</v>
      </c>
      <c r="F13" s="15">
        <f ca="1">'Óvoda részletes'!O13+'Könyvtár részletes'!O13+'Művelődési ház részletes'!L13+'Szakrendelő részletes'!O13+'Bölcsőde részletes'!R13+'PH részletes'!F13+'Önkorm. részletes'!BT13</f>
        <v>2888220</v>
      </c>
      <c r="G13" s="49">
        <f t="shared" si="0"/>
        <v>0.94827501295242378</v>
      </c>
    </row>
    <row r="14" spans="1:7" ht="15.75">
      <c r="A14" s="12" t="s">
        <v>390</v>
      </c>
      <c r="B14" s="10" t="s">
        <v>11</v>
      </c>
      <c r="C14" s="10" t="s">
        <v>215</v>
      </c>
      <c r="D14" s="15">
        <f ca="1">'Óvoda részletes'!M14+'Könyvtár részletes'!M14+'Művelődési ház részletes'!J14+'Szakrendelő részletes'!M14+'Bölcsőde részletes'!P14+'PH részletes'!D14+'Önkorm. részletes'!BR14</f>
        <v>1396000</v>
      </c>
      <c r="E14" s="15">
        <f ca="1">'Óvoda részletes'!N14+'Könyvtár részletes'!N14+'Művelődési ház részletes'!K14+'Szakrendelő részletes'!N14+'Bölcsőde részletes'!Q14+'PH részletes'!E14+'Önkorm. részletes'!BS14</f>
        <v>1372000</v>
      </c>
      <c r="F14" s="15">
        <f ca="1">'Óvoda részletes'!O14+'Könyvtár részletes'!O14+'Művelődési ház részletes'!L14+'Szakrendelő részletes'!O14+'Bölcsőde részletes'!R14+'PH részletes'!F14+'Önkorm. részletes'!BT14</f>
        <v>1297968</v>
      </c>
      <c r="G14" s="49">
        <f t="shared" si="0"/>
        <v>0.94604081632653059</v>
      </c>
    </row>
    <row r="15" spans="1:7" ht="15.75">
      <c r="A15" s="12" t="s">
        <v>128</v>
      </c>
      <c r="B15" s="10" t="s">
        <v>12</v>
      </c>
      <c r="C15" s="10" t="s">
        <v>216</v>
      </c>
      <c r="D15" s="15">
        <f ca="1">'Óvoda részletes'!M15+'Könyvtár részletes'!M15+'Művelődési ház részletes'!J15+'Szakrendelő részletes'!M15+'Bölcsőde részletes'!P15+'PH részletes'!D15+'Önkorm. részletes'!BR15</f>
        <v>0</v>
      </c>
      <c r="E15" s="15">
        <f ca="1">'Óvoda részletes'!N15+'Könyvtár részletes'!N15+'Művelődési ház részletes'!K15+'Szakrendelő részletes'!N15+'Bölcsőde részletes'!Q15+'PH részletes'!E15+'Önkorm. részletes'!BS15</f>
        <v>0</v>
      </c>
      <c r="F15" s="15">
        <f ca="1">'Óvoda részletes'!O15+'Könyvtár részletes'!O15+'Művelődési ház részletes'!L15+'Szakrendelő részletes'!O15+'Bölcsőde részletes'!R15+'PH részletes'!F15+'Önkorm. részletes'!BT15</f>
        <v>0</v>
      </c>
      <c r="G15" s="49"/>
    </row>
    <row r="16" spans="1:7" ht="15.75">
      <c r="A16" s="12" t="s">
        <v>129</v>
      </c>
      <c r="B16" s="10" t="s">
        <v>13</v>
      </c>
      <c r="C16" s="10" t="s">
        <v>217</v>
      </c>
      <c r="D16" s="15">
        <f ca="1">'Óvoda részletes'!M16+'Könyvtár részletes'!M16+'Művelődési ház részletes'!J16+'Szakrendelő részletes'!M16+'Bölcsőde részletes'!P16+'PH részletes'!D16+'Önkorm. részletes'!BR16</f>
        <v>0</v>
      </c>
      <c r="E16" s="15">
        <f ca="1">'Óvoda részletes'!N16+'Könyvtár részletes'!N16+'Művelődési ház részletes'!K16+'Szakrendelő részletes'!N16+'Bölcsőde részletes'!Q16+'PH részletes'!E16+'Önkorm. részletes'!BS16</f>
        <v>0</v>
      </c>
      <c r="F16" s="15">
        <f ca="1">'Óvoda részletes'!O16+'Könyvtár részletes'!O16+'Művelődési ház részletes'!L16+'Szakrendelő részletes'!O16+'Bölcsőde részletes'!R16+'PH részletes'!F16+'Önkorm. részletes'!BT16</f>
        <v>0</v>
      </c>
      <c r="G16" s="49"/>
    </row>
    <row r="17" spans="1:7" ht="15.75">
      <c r="A17" s="12" t="s">
        <v>266</v>
      </c>
      <c r="B17" s="10" t="s">
        <v>14</v>
      </c>
      <c r="C17" s="10" t="s">
        <v>218</v>
      </c>
      <c r="D17" s="15">
        <f ca="1">'Óvoda részletes'!M17+'Könyvtár részletes'!M17+'Művelődési ház részletes'!J17+'Szakrendelő részletes'!M17+'Bölcsőde részletes'!P17+'PH részletes'!D17+'Önkorm. részletes'!BR17</f>
        <v>12745784</v>
      </c>
      <c r="E17" s="15">
        <f ca="1">'Óvoda részletes'!N17+'Könyvtár részletes'!N17+'Művelődési ház részletes'!K17+'Szakrendelő részletes'!N17+'Bölcsőde részletes'!Q17+'PH részletes'!E17+'Önkorm. részletes'!BS17</f>
        <v>15985127</v>
      </c>
      <c r="F17" s="15">
        <f ca="1">'Óvoda részletes'!O17+'Könyvtár részletes'!O17+'Művelődési ház részletes'!L17+'Szakrendelő részletes'!O17+'Bölcsőde részletes'!R17+'PH részletes'!F17+'Önkorm. részletes'!BT17</f>
        <v>11545062</v>
      </c>
      <c r="G17" s="49">
        <f t="shared" si="0"/>
        <v>0.72223774011929964</v>
      </c>
    </row>
    <row r="18" spans="1:7" ht="15.75">
      <c r="A18" s="13" t="s">
        <v>130</v>
      </c>
      <c r="B18" s="55" t="s">
        <v>15</v>
      </c>
      <c r="C18" s="55" t="s">
        <v>191</v>
      </c>
      <c r="D18" s="15">
        <f ca="1">'Óvoda részletes'!M18+'Könyvtár részletes'!M18+'Művelődési ház részletes'!J18+'Szakrendelő részletes'!M18+'Bölcsőde részletes'!P18+'PH részletes'!D18+'Önkorm. részletes'!BR18</f>
        <v>553882638</v>
      </c>
      <c r="E18" s="15">
        <f ca="1">'Óvoda részletes'!N18+'Könyvtár részletes'!N18+'Művelődési ház részletes'!K18+'Szakrendelő részletes'!N18+'Bölcsőde részletes'!Q18+'PH részletes'!E18+'Önkorm. részletes'!BS18</f>
        <v>558770786</v>
      </c>
      <c r="F18" s="15">
        <f ca="1">'Óvoda részletes'!O18+'Könyvtár részletes'!O18+'Művelődési ház részletes'!L18+'Szakrendelő részletes'!O18+'Bölcsőde részletes'!R18+'PH részletes'!F18+'Önkorm. részletes'!BT18</f>
        <v>546950160</v>
      </c>
      <c r="G18" s="49">
        <f t="shared" si="0"/>
        <v>0.97884530419956495</v>
      </c>
    </row>
    <row r="19" spans="1:7" ht="15.75">
      <c r="A19" s="12" t="s">
        <v>265</v>
      </c>
      <c r="B19" s="10" t="s">
        <v>16</v>
      </c>
      <c r="C19" s="10" t="s">
        <v>219</v>
      </c>
      <c r="D19" s="15">
        <f ca="1">'Óvoda részletes'!M19+'Könyvtár részletes'!M19+'Művelődési ház részletes'!J19+'Szakrendelő részletes'!M19+'Bölcsőde részletes'!P19+'PH részletes'!D19+'Önkorm. részletes'!BR19</f>
        <v>18221856</v>
      </c>
      <c r="E19" s="15">
        <f ca="1">'Óvoda részletes'!N19+'Könyvtár részletes'!N19+'Művelődési ház részletes'!K19+'Szakrendelő részletes'!N19+'Bölcsőde részletes'!Q19+'PH részletes'!E19+'Önkorm. részletes'!BS19</f>
        <v>19846911</v>
      </c>
      <c r="F19" s="15">
        <f ca="1">'Óvoda részletes'!O19+'Könyvtár részletes'!O19+'Művelődési ház részletes'!L19+'Szakrendelő részletes'!O19+'Bölcsőde részletes'!R19+'PH részletes'!F19+'Önkorm. részletes'!BT19</f>
        <v>19846911</v>
      </c>
      <c r="G19" s="49">
        <f t="shared" si="0"/>
        <v>1</v>
      </c>
    </row>
    <row r="20" spans="1:7" ht="31.5">
      <c r="A20" s="12" t="s">
        <v>131</v>
      </c>
      <c r="B20" s="10" t="s">
        <v>17</v>
      </c>
      <c r="C20" s="10" t="s">
        <v>220</v>
      </c>
      <c r="D20" s="15">
        <f ca="1">'Óvoda részletes'!M20+'Könyvtár részletes'!M20+'Művelődési ház részletes'!J20+'Szakrendelő részletes'!M20+'Bölcsőde részletes'!P20+'PH részletes'!D20+'Önkorm. részletes'!BR20</f>
        <v>5450000</v>
      </c>
      <c r="E20" s="15">
        <f ca="1">'Óvoda részletes'!N20+'Könyvtár részletes'!N20+'Művelődési ház részletes'!K20+'Szakrendelő részletes'!N20+'Bölcsőde részletes'!Q20+'PH részletes'!E20+'Önkorm. részletes'!BS20</f>
        <v>12168676</v>
      </c>
      <c r="F20" s="15">
        <f ca="1">'Óvoda részletes'!O20+'Könyvtár részletes'!O20+'Művelődési ház részletes'!L20+'Szakrendelő részletes'!O20+'Bölcsőde részletes'!R20+'PH részletes'!F20+'Önkorm. részletes'!BT20</f>
        <v>11299165</v>
      </c>
      <c r="G20" s="49">
        <f t="shared" si="0"/>
        <v>0.92854514328428173</v>
      </c>
    </row>
    <row r="21" spans="1:7" ht="15.75">
      <c r="A21" s="12" t="s">
        <v>264</v>
      </c>
      <c r="B21" s="10" t="s">
        <v>18</v>
      </c>
      <c r="C21" s="10" t="s">
        <v>221</v>
      </c>
      <c r="D21" s="15">
        <f ca="1">'Óvoda részletes'!M21+'Könyvtár részletes'!M21+'Művelődési ház részletes'!J21+'Szakrendelő részletes'!M21+'Bölcsőde részletes'!P21+'PH részletes'!D21+'Önkorm. részletes'!BR21</f>
        <v>2300000</v>
      </c>
      <c r="E21" s="15">
        <f ca="1">'Óvoda részletes'!N21+'Könyvtár részletes'!N21+'Művelődési ház részletes'!K21+'Szakrendelő részletes'!N21+'Bölcsőde részletes'!Q21+'PH részletes'!E21+'Önkorm. részletes'!BS21</f>
        <v>2618890</v>
      </c>
      <c r="F21" s="15">
        <f ca="1">'Óvoda részletes'!O21+'Könyvtár részletes'!O21+'Művelődési ház részletes'!L21+'Szakrendelő részletes'!O21+'Bölcsőde részletes'!R21+'PH részletes'!F21+'Önkorm. részletes'!BT21</f>
        <v>2079875</v>
      </c>
      <c r="G21" s="49">
        <f t="shared" si="0"/>
        <v>0.79418188621897068</v>
      </c>
    </row>
    <row r="22" spans="1:7" ht="15.75">
      <c r="A22" s="13" t="s">
        <v>132</v>
      </c>
      <c r="B22" s="55" t="s">
        <v>19</v>
      </c>
      <c r="C22" s="55" t="s">
        <v>192</v>
      </c>
      <c r="D22" s="15">
        <f ca="1">'Óvoda részletes'!M22+'Könyvtár részletes'!M22+'Művelődési ház részletes'!J22+'Szakrendelő részletes'!M22+'Bölcsőde részletes'!P22+'PH részletes'!D22+'Önkorm. részletes'!BR22</f>
        <v>25971856</v>
      </c>
      <c r="E22" s="15">
        <f ca="1">'Óvoda részletes'!N22+'Könyvtár részletes'!N22+'Művelődési ház részletes'!K22+'Szakrendelő részletes'!N22+'Bölcsőde részletes'!Q22+'PH részletes'!E22+'Önkorm. részletes'!BS22</f>
        <v>34634477</v>
      </c>
      <c r="F22" s="15">
        <f ca="1">'Óvoda részletes'!O22+'Könyvtár részletes'!O22+'Művelődési ház részletes'!L22+'Szakrendelő részletes'!O22+'Bölcsőde részletes'!R22+'PH részletes'!F22+'Önkorm. részletes'!BT22</f>
        <v>33225951</v>
      </c>
      <c r="G22" s="49">
        <f t="shared" si="0"/>
        <v>0.95933167981719492</v>
      </c>
    </row>
    <row r="23" spans="1:7" ht="15.75">
      <c r="A23" s="13" t="s">
        <v>133</v>
      </c>
      <c r="B23" s="55" t="s">
        <v>20</v>
      </c>
      <c r="C23" s="55" t="s">
        <v>193</v>
      </c>
      <c r="D23" s="15">
        <f ca="1">'Óvoda részletes'!M23+'Könyvtár részletes'!M23+'Művelődési ház részletes'!J23+'Szakrendelő részletes'!M23+'Bölcsőde részletes'!P23+'PH részletes'!D23+'Önkorm. részletes'!BR23</f>
        <v>579854494</v>
      </c>
      <c r="E23" s="15">
        <f ca="1">'Óvoda részletes'!N23+'Könyvtár részletes'!N23+'Művelődési ház részletes'!K23+'Szakrendelő részletes'!N23+'Bölcsőde részletes'!Q23+'PH részletes'!E23+'Önkorm. részletes'!BS23</f>
        <v>593405263</v>
      </c>
      <c r="F23" s="15">
        <f ca="1">'Óvoda részletes'!O23+'Könyvtár részletes'!O23+'Művelődési ház részletes'!L23+'Szakrendelő részletes'!O23+'Bölcsőde részletes'!R23+'PH részletes'!F23+'Önkorm. részletes'!BT23</f>
        <v>580176111</v>
      </c>
      <c r="G23" s="49">
        <f t="shared" si="0"/>
        <v>0.97770637905515168</v>
      </c>
    </row>
    <row r="24" spans="1:7" ht="31.5">
      <c r="A24" s="13" t="s">
        <v>134</v>
      </c>
      <c r="B24" s="55" t="s">
        <v>21</v>
      </c>
      <c r="C24" s="55" t="s">
        <v>194</v>
      </c>
      <c r="D24" s="15">
        <f ca="1">'Óvoda részletes'!M24+'Könyvtár részletes'!M24+'Művelődési ház részletes'!J24+'Szakrendelő részletes'!M24+'Bölcsőde részletes'!P24+'PH részletes'!D24+'Önkorm. részletes'!BR24</f>
        <v>76170626</v>
      </c>
      <c r="E24" s="15">
        <f ca="1">'Óvoda részletes'!N24+'Könyvtár részletes'!N24+'Művelődési ház részletes'!K24+'Szakrendelő részletes'!N24+'Bölcsőde részletes'!Q24+'PH részletes'!E24+'Önkorm. részletes'!BS24</f>
        <v>77614305</v>
      </c>
      <c r="F24" s="15">
        <f ca="1">'Óvoda részletes'!O24+'Könyvtár részletes'!O24+'Művelődési ház részletes'!L24+'Szakrendelő részletes'!O24+'Bölcsőde részletes'!R24+'PH részletes'!F24+'Önkorm. részletes'!BT24</f>
        <v>76857173</v>
      </c>
      <c r="G24" s="49">
        <f t="shared" si="0"/>
        <v>0.99024494260433049</v>
      </c>
    </row>
    <row r="25" spans="1:7" ht="25.5">
      <c r="A25" s="32" t="s">
        <v>256</v>
      </c>
      <c r="B25" s="10" t="s">
        <v>22</v>
      </c>
      <c r="C25" s="10" t="s">
        <v>222</v>
      </c>
      <c r="D25" s="15">
        <f ca="1">'Óvoda részletes'!M25+'Könyvtár részletes'!M25+'Művelődési ház részletes'!J25+'Szakrendelő részletes'!M25+'Bölcsőde részletes'!P25+'PH részletes'!D25+'Önkorm. részletes'!BR25</f>
        <v>25050000</v>
      </c>
      <c r="E25" s="15">
        <f ca="1">'Óvoda részletes'!N25+'Könyvtár részletes'!N25+'Művelődési ház részletes'!K25+'Szakrendelő részletes'!N25+'Bölcsőde részletes'!Q25+'PH részletes'!E25+'Önkorm. részletes'!BS25</f>
        <v>24449022</v>
      </c>
      <c r="F25" s="15">
        <f ca="1">'Óvoda részletes'!O25+'Könyvtár részletes'!O25+'Művelődési ház részletes'!L25+'Szakrendelő részletes'!O25+'Bölcsőde részletes'!R25+'PH részletes'!F25+'Önkorm. részletes'!BT25</f>
        <v>22899550</v>
      </c>
      <c r="G25" s="49">
        <f t="shared" si="0"/>
        <v>0.93662437704052126</v>
      </c>
    </row>
    <row r="26" spans="1:7" ht="25.5">
      <c r="A26" s="32" t="s">
        <v>257</v>
      </c>
      <c r="B26" s="10" t="s">
        <v>23</v>
      </c>
      <c r="C26" s="10" t="s">
        <v>223</v>
      </c>
      <c r="D26" s="15">
        <f ca="1">'Óvoda részletes'!M26+'Könyvtár részletes'!M26+'Művelődési ház részletes'!J26+'Szakrendelő részletes'!M26+'Bölcsőde részletes'!P26+'PH részletes'!D26+'Önkorm. részletes'!BR26</f>
        <v>63087637</v>
      </c>
      <c r="E26" s="15">
        <f ca="1">'Óvoda részletes'!N26+'Könyvtár részletes'!N26+'Művelődési ház részletes'!K26+'Szakrendelő részletes'!N26+'Bölcsőde részletes'!Q26+'PH részletes'!E26+'Önkorm. részletes'!BS26</f>
        <v>101415307</v>
      </c>
      <c r="F26" s="15">
        <f ca="1">'Óvoda részletes'!O26+'Könyvtár részletes'!O26+'Művelődési ház részletes'!L26+'Szakrendelő részletes'!O26+'Bölcsőde részletes'!R26+'PH részletes'!F26+'Önkorm. részletes'!BT26</f>
        <v>92633241</v>
      </c>
      <c r="G26" s="49">
        <f t="shared" si="0"/>
        <v>0.91340492614196789</v>
      </c>
    </row>
    <row r="27" spans="1:7" ht="15.75">
      <c r="A27" s="32" t="s">
        <v>135</v>
      </c>
      <c r="B27" s="10" t="s">
        <v>24</v>
      </c>
      <c r="C27" s="10" t="s">
        <v>224</v>
      </c>
      <c r="D27" s="15">
        <f ca="1">'Óvoda részletes'!M27+'Könyvtár részletes'!M27+'Művelődési ház részletes'!J27+'Szakrendelő részletes'!M27+'Bölcsőde részletes'!P27+'PH részletes'!D27+'Önkorm. részletes'!BR27</f>
        <v>0</v>
      </c>
      <c r="E27" s="15">
        <f ca="1">'Óvoda részletes'!N27+'Könyvtár részletes'!N27+'Művelődési ház részletes'!K27+'Szakrendelő részletes'!N27+'Bölcsőde részletes'!Q27+'PH részletes'!E27+'Önkorm. részletes'!BS27</f>
        <v>0</v>
      </c>
      <c r="F27" s="15">
        <f ca="1">'Óvoda részletes'!O27+'Könyvtár részletes'!O27+'Művelődési ház részletes'!L27+'Szakrendelő részletes'!O27+'Bölcsőde részletes'!R27+'PH részletes'!F27+'Önkorm. részletes'!BT27</f>
        <v>0</v>
      </c>
      <c r="G27" s="49"/>
    </row>
    <row r="28" spans="1:7" ht="15.75">
      <c r="A28" s="33" t="s">
        <v>136</v>
      </c>
      <c r="B28" s="55" t="s">
        <v>25</v>
      </c>
      <c r="C28" s="55" t="s">
        <v>195</v>
      </c>
      <c r="D28" s="15">
        <f ca="1">'Óvoda részletes'!M28+'Könyvtár részletes'!M28+'Művelődési ház részletes'!J28+'Szakrendelő részletes'!M28+'Bölcsőde részletes'!P28+'PH részletes'!D28+'Önkorm. részletes'!BR28</f>
        <v>88137637</v>
      </c>
      <c r="E28" s="15">
        <f ca="1">'Óvoda részletes'!N28+'Könyvtár részletes'!N28+'Művelődési ház részletes'!K28+'Szakrendelő részletes'!N28+'Bölcsőde részletes'!Q28+'PH részletes'!E28+'Önkorm. részletes'!BS28</f>
        <v>125864329</v>
      </c>
      <c r="F28" s="15">
        <f ca="1">'Óvoda részletes'!O28+'Könyvtár részletes'!O28+'Művelődési ház részletes'!L28+'Szakrendelő részletes'!O28+'Bölcsőde részletes'!R28+'PH részletes'!F28+'Önkorm. részletes'!BT28</f>
        <v>115532791</v>
      </c>
      <c r="G28" s="49">
        <f t="shared" si="0"/>
        <v>0.91791528162041847</v>
      </c>
    </row>
    <row r="29" spans="1:7" ht="15.75">
      <c r="A29" s="32" t="s">
        <v>258</v>
      </c>
      <c r="B29" s="10" t="s">
        <v>26</v>
      </c>
      <c r="C29" s="10" t="s">
        <v>225</v>
      </c>
      <c r="D29" s="15">
        <f ca="1">'Óvoda részletes'!M29+'Könyvtár részletes'!M29+'Művelődési ház részletes'!J29+'Szakrendelő részletes'!M29+'Bölcsőde részletes'!P29+'PH részletes'!D29+'Önkorm. részletes'!BR29</f>
        <v>7602880</v>
      </c>
      <c r="E29" s="15">
        <f ca="1">'Óvoda részletes'!N29+'Könyvtár részletes'!N29+'Művelődési ház részletes'!K29+'Szakrendelő részletes'!N29+'Bölcsőde részletes'!Q29+'PH részletes'!E29+'Önkorm. részletes'!BS29</f>
        <v>7028880</v>
      </c>
      <c r="F29" s="15">
        <f ca="1">'Óvoda részletes'!O29+'Könyvtár részletes'!O29+'Művelődési ház részletes'!L29+'Szakrendelő részletes'!O29+'Bölcsőde részletes'!R29+'PH részletes'!F29+'Önkorm. részletes'!BT29</f>
        <v>6782789</v>
      </c>
      <c r="G29" s="49">
        <f t="shared" si="0"/>
        <v>0.96498858993182413</v>
      </c>
    </row>
    <row r="30" spans="1:7" ht="15.75">
      <c r="A30" s="32" t="s">
        <v>259</v>
      </c>
      <c r="B30" s="10" t="s">
        <v>27</v>
      </c>
      <c r="C30" s="10" t="s">
        <v>226</v>
      </c>
      <c r="D30" s="15">
        <f ca="1">'Óvoda részletes'!M30+'Könyvtár részletes'!M30+'Művelődési ház részletes'!J30+'Szakrendelő részletes'!M30+'Bölcsőde részletes'!P30+'PH részletes'!D30+'Önkorm. részletes'!BR30</f>
        <v>1036000</v>
      </c>
      <c r="E30" s="15">
        <f ca="1">'Óvoda részletes'!N30+'Könyvtár részletes'!N30+'Művelődési ház részletes'!K30+'Szakrendelő részletes'!N30+'Bölcsőde részletes'!Q30+'PH részletes'!E30+'Önkorm. részletes'!BS30</f>
        <v>929460</v>
      </c>
      <c r="F30" s="15">
        <f ca="1">'Óvoda részletes'!O30+'Könyvtár részletes'!O30+'Művelődési ház részletes'!L30+'Szakrendelő részletes'!O30+'Bölcsőde részletes'!R30+'PH részletes'!F30+'Önkorm. részletes'!BT30</f>
        <v>623372</v>
      </c>
      <c r="G30" s="49">
        <f t="shared" si="0"/>
        <v>0.67068190131904548</v>
      </c>
    </row>
    <row r="31" spans="1:7" ht="15.75">
      <c r="A31" s="33" t="s">
        <v>137</v>
      </c>
      <c r="B31" s="55" t="s">
        <v>28</v>
      </c>
      <c r="C31" s="55" t="s">
        <v>196</v>
      </c>
      <c r="D31" s="15">
        <f ca="1">'Óvoda részletes'!M31+'Könyvtár részletes'!M31+'Művelődési ház részletes'!J31+'Szakrendelő részletes'!M31+'Bölcsőde részletes'!P31+'PH részletes'!D31+'Önkorm. részletes'!BR31</f>
        <v>8638880</v>
      </c>
      <c r="E31" s="15">
        <f ca="1">'Óvoda részletes'!N31+'Könyvtár részletes'!N31+'Művelődési ház részletes'!K31+'Szakrendelő részletes'!N31+'Bölcsőde részletes'!Q31+'PH részletes'!E31+'Önkorm. részletes'!BS31</f>
        <v>7958340</v>
      </c>
      <c r="F31" s="15">
        <f ca="1">'Óvoda részletes'!O31+'Könyvtár részletes'!O31+'Művelődési ház részletes'!L31+'Szakrendelő részletes'!O31+'Bölcsőde részletes'!R31+'PH részletes'!F31+'Önkorm. részletes'!BT31</f>
        <v>7406161</v>
      </c>
      <c r="G31" s="49">
        <f t="shared" si="0"/>
        <v>0.93061630943136386</v>
      </c>
    </row>
    <row r="32" spans="1:7" ht="15.75">
      <c r="A32" s="32" t="s">
        <v>260</v>
      </c>
      <c r="B32" s="10" t="s">
        <v>29</v>
      </c>
      <c r="C32" s="10" t="s">
        <v>227</v>
      </c>
      <c r="D32" s="15">
        <f ca="1">'Óvoda részletes'!M32+'Könyvtár részletes'!M32+'Művelődési ház részletes'!J32+'Szakrendelő részletes'!M32+'Bölcsőde részletes'!P32+'PH részletes'!D32+'Önkorm. részletes'!BR32</f>
        <v>35595439</v>
      </c>
      <c r="E32" s="15">
        <f ca="1">'Óvoda részletes'!N32+'Könyvtár részletes'!N32+'Művelődési ház részletes'!K32+'Szakrendelő részletes'!N32+'Bölcsőde részletes'!Q32+'PH részletes'!E32+'Önkorm. részletes'!BS32</f>
        <v>58000720</v>
      </c>
      <c r="F32" s="15">
        <f ca="1">'Óvoda részletes'!O32+'Könyvtár részletes'!O32+'Művelődési ház részletes'!L32+'Szakrendelő részletes'!O32+'Bölcsőde részletes'!R32+'PH részletes'!F32+'Önkorm. részletes'!BT32</f>
        <v>53783440</v>
      </c>
      <c r="G32" s="49">
        <f t="shared" si="0"/>
        <v>0.9272891784791637</v>
      </c>
    </row>
    <row r="33" spans="1:7" ht="15.75">
      <c r="A33" s="32" t="s">
        <v>138</v>
      </c>
      <c r="B33" s="10" t="s">
        <v>30</v>
      </c>
      <c r="C33" s="10" t="s">
        <v>228</v>
      </c>
      <c r="D33" s="15">
        <f ca="1">'Óvoda részletes'!M33+'Könyvtár részletes'!M33+'Művelődési ház részletes'!J33+'Szakrendelő részletes'!M33+'Bölcsőde részletes'!P33+'PH részletes'!D33+'Önkorm. részletes'!BR33</f>
        <v>876819</v>
      </c>
      <c r="E33" s="15">
        <f ca="1">'Óvoda részletes'!N33+'Könyvtár részletes'!N33+'Művelődési ház részletes'!K33+'Szakrendelő részletes'!N33+'Bölcsőde részletes'!Q33+'PH részletes'!E33+'Önkorm. részletes'!BS33</f>
        <v>876819</v>
      </c>
      <c r="F33" s="15">
        <f ca="1">'Óvoda részletes'!O33+'Könyvtár részletes'!O33+'Művelődési ház részletes'!L33+'Szakrendelő részletes'!O33+'Bölcsőde részletes'!R33+'PH részletes'!F33+'Önkorm. részletes'!BT33</f>
        <v>65908</v>
      </c>
      <c r="G33" s="49">
        <f t="shared" si="0"/>
        <v>7.5167166769880667E-2</v>
      </c>
    </row>
    <row r="34" spans="1:7" ht="15.75">
      <c r="A34" s="32" t="s">
        <v>139</v>
      </c>
      <c r="B34" s="10" t="s">
        <v>31</v>
      </c>
      <c r="C34" s="10" t="s">
        <v>229</v>
      </c>
      <c r="D34" s="15">
        <f ca="1">'Óvoda részletes'!M34+'Könyvtár részletes'!M34+'Művelődési ház részletes'!J34+'Szakrendelő részletes'!M34+'Bölcsőde részletes'!P34+'PH részletes'!D34+'Önkorm. részletes'!BR34</f>
        <v>1128000</v>
      </c>
      <c r="E34" s="15">
        <f ca="1">'Óvoda részletes'!N34+'Könyvtár részletes'!N34+'Művelődési ház részletes'!K34+'Szakrendelő részletes'!N34+'Bölcsőde részletes'!Q34+'PH részletes'!E34+'Önkorm. részletes'!BS34</f>
        <v>1606169</v>
      </c>
      <c r="F34" s="15">
        <f ca="1">'Óvoda részletes'!O34+'Könyvtár részletes'!O34+'Művelődési ház részletes'!L34+'Szakrendelő részletes'!O34+'Bölcsőde részletes'!R34+'PH részletes'!F34+'Önkorm. részletes'!BT34</f>
        <v>1553289</v>
      </c>
      <c r="G34" s="49">
        <f t="shared" si="0"/>
        <v>0.96707693897715619</v>
      </c>
    </row>
    <row r="35" spans="1:7" ht="15.75">
      <c r="A35" s="32" t="s">
        <v>140</v>
      </c>
      <c r="B35" s="10" t="s">
        <v>32</v>
      </c>
      <c r="C35" s="10" t="s">
        <v>230</v>
      </c>
      <c r="D35" s="15">
        <f ca="1">'Óvoda részletes'!M35+'Könyvtár részletes'!M35+'Művelődési ház részletes'!J35+'Szakrendelő részletes'!M35+'Bölcsőde részletes'!P35+'PH részletes'!D35+'Önkorm. részletes'!BR35</f>
        <v>19884606</v>
      </c>
      <c r="E35" s="15">
        <f ca="1">'Óvoda részletes'!N35+'Könyvtár részletes'!N35+'Művelődési ház részletes'!K35+'Szakrendelő részletes'!N35+'Bölcsőde részletes'!Q35+'PH részletes'!E35+'Önkorm. részletes'!BS35</f>
        <v>18335995</v>
      </c>
      <c r="F35" s="15">
        <f ca="1">'Óvoda részletes'!O35+'Könyvtár részletes'!O35+'Művelődési ház részletes'!L35+'Szakrendelő részletes'!O35+'Bölcsőde részletes'!R35+'PH részletes'!F35+'Önkorm. részletes'!BT35</f>
        <v>17418631</v>
      </c>
      <c r="G35" s="49">
        <f t="shared" si="0"/>
        <v>0.94996922719492449</v>
      </c>
    </row>
    <row r="36" spans="1:7" ht="15.75">
      <c r="A36" s="34" t="s">
        <v>141</v>
      </c>
      <c r="B36" s="10" t="s">
        <v>33</v>
      </c>
      <c r="C36" s="10" t="s">
        <v>231</v>
      </c>
      <c r="D36" s="15">
        <f ca="1">'Óvoda részletes'!M36+'Könyvtár részletes'!M36+'Művelődési ház részletes'!J36+'Szakrendelő részletes'!M36+'Bölcsőde részletes'!P36+'PH részletes'!D36+'Önkorm. részletes'!BR36</f>
        <v>5600000</v>
      </c>
      <c r="E36" s="15">
        <f ca="1">'Óvoda részletes'!N36+'Könyvtár részletes'!N36+'Művelődési ház részletes'!K36+'Szakrendelő részletes'!N36+'Bölcsőde részletes'!Q36+'PH részletes'!E36+'Önkorm. részletes'!BS36</f>
        <v>10866650</v>
      </c>
      <c r="F36" s="15">
        <f ca="1">'Óvoda részletes'!O36+'Könyvtár részletes'!O36+'Művelődési ház részletes'!L36+'Szakrendelő részletes'!O36+'Bölcsőde részletes'!R36+'PH részletes'!F36+'Önkorm. részletes'!BT36</f>
        <v>8814123</v>
      </c>
      <c r="G36" s="49">
        <f t="shared" si="0"/>
        <v>0.81111685754119256</v>
      </c>
    </row>
    <row r="37" spans="1:7" ht="25.5">
      <c r="A37" s="32" t="s">
        <v>261</v>
      </c>
      <c r="B37" s="10" t="s">
        <v>34</v>
      </c>
      <c r="C37" s="10" t="s">
        <v>232</v>
      </c>
      <c r="D37" s="15">
        <f ca="1">'Óvoda részletes'!M37+'Könyvtár részletes'!M37+'Művelődési ház részletes'!J37+'Szakrendelő részletes'!M37+'Bölcsőde részletes'!P37+'PH részletes'!D37+'Önkorm. részletes'!BR37</f>
        <v>128480770</v>
      </c>
      <c r="E37" s="15">
        <f ca="1">'Óvoda részletes'!N37+'Könyvtár részletes'!N37+'Művelődési ház részletes'!K37+'Szakrendelő részletes'!N37+'Bölcsőde részletes'!Q37+'PH részletes'!E37+'Önkorm. részletes'!BS37</f>
        <v>108448742</v>
      </c>
      <c r="F37" s="15">
        <f ca="1">'Óvoda részletes'!O37+'Könyvtár részletes'!O37+'Művelődési ház részletes'!L37+'Szakrendelő részletes'!O37+'Bölcsőde részletes'!R37+'PH részletes'!F37+'Önkorm. részletes'!BT37</f>
        <v>98776072</v>
      </c>
      <c r="G37" s="49">
        <f t="shared" si="0"/>
        <v>0.9108088316967291</v>
      </c>
    </row>
    <row r="38" spans="1:7" ht="25.5">
      <c r="A38" s="32" t="s">
        <v>262</v>
      </c>
      <c r="B38" s="10" t="s">
        <v>35</v>
      </c>
      <c r="C38" s="10" t="s">
        <v>233</v>
      </c>
      <c r="D38" s="15">
        <f ca="1">'Óvoda részletes'!M38+'Könyvtár részletes'!M38+'Művelődési ház részletes'!J38+'Szakrendelő részletes'!M38+'Bölcsőde részletes'!P38+'PH részletes'!D38+'Önkorm. részletes'!BR38</f>
        <v>22200388</v>
      </c>
      <c r="E38" s="15">
        <f ca="1">'Óvoda részletes'!N38+'Könyvtár részletes'!N38+'Művelődési ház részletes'!K38+'Szakrendelő részletes'!N38+'Bölcsőde részletes'!Q38+'PH részletes'!E38+'Önkorm. részletes'!BS38</f>
        <v>33136437</v>
      </c>
      <c r="F38" s="15">
        <f ca="1">'Óvoda részletes'!O38+'Könyvtár részletes'!O38+'Művelődési ház részletes'!L38+'Szakrendelő részletes'!O38+'Bölcsőde részletes'!R38+'PH részletes'!F38+'Önkorm. részletes'!BT38</f>
        <v>30779829</v>
      </c>
      <c r="G38" s="49">
        <f t="shared" si="0"/>
        <v>0.92888167185868531</v>
      </c>
    </row>
    <row r="39" spans="1:7" ht="15.75">
      <c r="A39" s="33" t="s">
        <v>142</v>
      </c>
      <c r="B39" s="55" t="s">
        <v>36</v>
      </c>
      <c r="C39" s="55" t="s">
        <v>197</v>
      </c>
      <c r="D39" s="15">
        <f ca="1">'Óvoda részletes'!M39+'Könyvtár részletes'!M39+'Művelődési ház részletes'!J39+'Szakrendelő részletes'!M39+'Bölcsőde részletes'!P39+'PH részletes'!D39+'Önkorm. részletes'!BR39</f>
        <v>213766022</v>
      </c>
      <c r="E39" s="15">
        <f ca="1">'Óvoda részletes'!N39+'Könyvtár részletes'!N39+'Művelődési ház részletes'!K39+'Szakrendelő részletes'!N39+'Bölcsőde részletes'!Q39+'PH részletes'!E39+'Önkorm. részletes'!BS39</f>
        <v>231271532</v>
      </c>
      <c r="F39" s="15">
        <f ca="1">'Óvoda részletes'!O39+'Könyvtár részletes'!O39+'Művelődési ház részletes'!L39+'Szakrendelő részletes'!O39+'Bölcsőde részletes'!R39+'PH részletes'!F39+'Önkorm. részletes'!BT39</f>
        <v>211191292</v>
      </c>
      <c r="G39" s="49">
        <f t="shared" si="0"/>
        <v>0.91317461415873702</v>
      </c>
    </row>
    <row r="40" spans="1:7" ht="15.75">
      <c r="A40" s="32" t="s">
        <v>143</v>
      </c>
      <c r="B40" s="10" t="s">
        <v>37</v>
      </c>
      <c r="C40" s="10" t="s">
        <v>234</v>
      </c>
      <c r="D40" s="15">
        <f ca="1">'Óvoda részletes'!M40+'Könyvtár részletes'!M40+'Művelődési ház részletes'!J40+'Szakrendelő részletes'!M40+'Bölcsőde részletes'!P40+'PH részletes'!D40+'Önkorm. részletes'!BR40</f>
        <v>3864000</v>
      </c>
      <c r="E40" s="15">
        <f ca="1">'Óvoda részletes'!N40+'Könyvtár részletes'!N40+'Művelődési ház részletes'!K40+'Szakrendelő részletes'!N40+'Bölcsőde részletes'!Q40+'PH részletes'!E40+'Önkorm. részletes'!BS40</f>
        <v>3675428</v>
      </c>
      <c r="F40" s="15">
        <f ca="1">'Óvoda részletes'!O40+'Könyvtár részletes'!O40+'Művelődési ház részletes'!L40+'Szakrendelő részletes'!O40+'Bölcsőde részletes'!R40+'PH részletes'!F40+'Önkorm. részletes'!BT40</f>
        <v>3352688</v>
      </c>
      <c r="G40" s="49">
        <f t="shared" si="0"/>
        <v>0.91218981843747182</v>
      </c>
    </row>
    <row r="41" spans="1:7" ht="15.75">
      <c r="A41" s="32" t="s">
        <v>144</v>
      </c>
      <c r="B41" s="10" t="s">
        <v>38</v>
      </c>
      <c r="C41" s="10" t="s">
        <v>235</v>
      </c>
      <c r="D41" s="15">
        <f ca="1">'Óvoda részletes'!M41+'Könyvtár részletes'!M41+'Művelődési ház részletes'!J41+'Szakrendelő részletes'!M41+'Bölcsőde részletes'!P41+'PH részletes'!D41+'Önkorm. részletes'!BR41</f>
        <v>0</v>
      </c>
      <c r="E41" s="15">
        <f ca="1">'Óvoda részletes'!N41+'Könyvtár részletes'!N41+'Művelődési ház részletes'!K41+'Szakrendelő részletes'!N41+'Bölcsőde részletes'!Q41+'PH részletes'!E41+'Önkorm. részletes'!BS41</f>
        <v>112000</v>
      </c>
      <c r="F41" s="15">
        <f ca="1">'Óvoda részletes'!O41+'Könyvtár részletes'!O41+'Művelődési ház részletes'!L41+'Szakrendelő részletes'!O41+'Bölcsőde részletes'!R41+'PH részletes'!F41+'Önkorm. részletes'!BT41</f>
        <v>112000</v>
      </c>
      <c r="G41" s="49">
        <f t="shared" si="0"/>
        <v>1</v>
      </c>
    </row>
    <row r="42" spans="1:7" ht="15.75">
      <c r="A42" s="33" t="s">
        <v>145</v>
      </c>
      <c r="B42" s="55" t="s">
        <v>39</v>
      </c>
      <c r="C42" s="55" t="s">
        <v>198</v>
      </c>
      <c r="D42" s="15">
        <f ca="1">'Óvoda részletes'!M42+'Könyvtár részletes'!M42+'Művelődési ház részletes'!J42+'Szakrendelő részletes'!M42+'Bölcsőde részletes'!P42+'PH részletes'!D42+'Önkorm. részletes'!BR42</f>
        <v>3864000</v>
      </c>
      <c r="E42" s="15">
        <f ca="1">'Óvoda részletes'!N42+'Könyvtár részletes'!N42+'Művelődési ház részletes'!K42+'Szakrendelő részletes'!N42+'Bölcsőde részletes'!Q42+'PH részletes'!E42+'Önkorm. részletes'!BS42</f>
        <v>3787428</v>
      </c>
      <c r="F42" s="15">
        <f ca="1">'Óvoda részletes'!O42+'Könyvtár részletes'!O42+'Művelődési ház részletes'!L42+'Szakrendelő részletes'!O42+'Bölcsőde részletes'!R42+'PH részletes'!F42+'Önkorm. részletes'!BT42</f>
        <v>3464688</v>
      </c>
      <c r="G42" s="49">
        <f t="shared" si="0"/>
        <v>0.91478649891166253</v>
      </c>
    </row>
    <row r="43" spans="1:7" ht="15.75">
      <c r="A43" s="32" t="s">
        <v>146</v>
      </c>
      <c r="B43" s="10" t="s">
        <v>40</v>
      </c>
      <c r="C43" s="10" t="s">
        <v>236</v>
      </c>
      <c r="D43" s="15">
        <f ca="1">'Óvoda részletes'!M43+'Könyvtár részletes'!M43+'Művelődési ház részletes'!J43+'Szakrendelő részletes'!M43+'Bölcsőde részletes'!P43+'PH részletes'!D43+'Önkorm. részletes'!BR43</f>
        <v>48130911</v>
      </c>
      <c r="E43" s="15">
        <f ca="1">'Óvoda részletes'!N43+'Könyvtár részletes'!N43+'Művelődési ház részletes'!K43+'Szakrendelő részletes'!N43+'Bölcsőde részletes'!Q43+'PH részletes'!E43+'Önkorm. részletes'!BS43</f>
        <v>63875112</v>
      </c>
      <c r="F43" s="15">
        <f ca="1">'Óvoda részletes'!O43+'Könyvtár részletes'!O43+'Művelődési ház részletes'!L43+'Szakrendelő részletes'!O43+'Bölcsőde részletes'!R43+'PH részletes'!F43+'Önkorm. részletes'!BT43</f>
        <v>51554044</v>
      </c>
      <c r="G43" s="49">
        <f t="shared" si="0"/>
        <v>0.80710690573818489</v>
      </c>
    </row>
    <row r="44" spans="1:7" ht="15.75">
      <c r="A44" s="32" t="s">
        <v>147</v>
      </c>
      <c r="B44" s="10" t="s">
        <v>41</v>
      </c>
      <c r="C44" s="10" t="s">
        <v>237</v>
      </c>
      <c r="D44" s="15">
        <f ca="1">'Óvoda részletes'!M44+'Könyvtár részletes'!M44+'Művelődési ház részletes'!J44+'Szakrendelő részletes'!M44+'Bölcsőde részletes'!P44+'PH részletes'!D44+'Önkorm. részletes'!BR44</f>
        <v>19625000</v>
      </c>
      <c r="E44" s="15">
        <f ca="1">'Óvoda részletes'!N44+'Könyvtár részletes'!N44+'Művelődési ház részletes'!K44+'Szakrendelő részletes'!N44+'Bölcsőde részletes'!Q44+'PH részletes'!E44+'Önkorm. részletes'!BS44</f>
        <v>63943000</v>
      </c>
      <c r="F44" s="15">
        <f ca="1">'Óvoda részletes'!O44+'Könyvtár részletes'!O44+'Művelődési ház részletes'!L44+'Szakrendelő részletes'!O44+'Bölcsőde részletes'!R44+'PH részletes'!F44+'Önkorm. részletes'!BT44</f>
        <v>62752000</v>
      </c>
      <c r="G44" s="49">
        <f t="shared" si="0"/>
        <v>0.98137403625103603</v>
      </c>
    </row>
    <row r="45" spans="1:7" ht="15.75">
      <c r="A45" s="32" t="s">
        <v>148</v>
      </c>
      <c r="B45" s="10" t="s">
        <v>42</v>
      </c>
      <c r="C45" s="10" t="s">
        <v>238</v>
      </c>
      <c r="D45" s="15">
        <f ca="1">'Óvoda részletes'!M45+'Könyvtár részletes'!M45+'Művelődési ház részletes'!J45+'Szakrendelő részletes'!M45+'Bölcsőde részletes'!P45+'PH részletes'!D45+'Önkorm. részletes'!BR45</f>
        <v>0</v>
      </c>
      <c r="E45" s="15">
        <f ca="1">'Óvoda részletes'!N45+'Könyvtár részletes'!N45+'Művelődési ház részletes'!K45+'Szakrendelő részletes'!N45+'Bölcsőde részletes'!Q45+'PH részletes'!E45+'Önkorm. részletes'!BS45</f>
        <v>0</v>
      </c>
      <c r="F45" s="15">
        <f ca="1">'Óvoda részletes'!O45+'Könyvtár részletes'!O45+'Művelődési ház részletes'!L45+'Szakrendelő részletes'!O45+'Bölcsőde részletes'!R45+'PH részletes'!F45+'Önkorm. részletes'!BT45</f>
        <v>0</v>
      </c>
      <c r="G45" s="49"/>
    </row>
    <row r="46" spans="1:7" ht="15.75">
      <c r="A46" s="32" t="s">
        <v>263</v>
      </c>
      <c r="B46" s="10" t="s">
        <v>43</v>
      </c>
      <c r="C46" s="10" t="s">
        <v>239</v>
      </c>
      <c r="D46" s="15">
        <f ca="1">'Óvoda részletes'!M46+'Könyvtár részletes'!M46+'Művelődési ház részletes'!J46+'Szakrendelő részletes'!M46+'Bölcsőde részletes'!P46+'PH részletes'!D46+'Önkorm. részletes'!BR46</f>
        <v>17550000</v>
      </c>
      <c r="E46" s="15">
        <f ca="1">'Óvoda részletes'!N46+'Könyvtár részletes'!N46+'Művelődési ház részletes'!K46+'Szakrendelő részletes'!N46+'Bölcsőde részletes'!Q46+'PH részletes'!E46+'Önkorm. részletes'!BS46</f>
        <v>23190117</v>
      </c>
      <c r="F46" s="15">
        <f ca="1">'Óvoda részletes'!O46+'Könyvtár részletes'!O46+'Művelődési ház részletes'!L46+'Szakrendelő részletes'!O46+'Bölcsőde részletes'!R46+'PH részletes'!F46+'Önkorm. részletes'!BT46</f>
        <v>6612969</v>
      </c>
      <c r="G46" s="49">
        <f t="shared" si="0"/>
        <v>0.28516324432515799</v>
      </c>
    </row>
    <row r="47" spans="1:7" ht="15.75">
      <c r="A47" s="33" t="s">
        <v>155</v>
      </c>
      <c r="B47" s="55" t="s">
        <v>44</v>
      </c>
      <c r="C47" s="55" t="s">
        <v>199</v>
      </c>
      <c r="D47" s="15">
        <f ca="1">'Óvoda részletes'!M47+'Könyvtár részletes'!M47+'Művelődési ház részletes'!J47+'Szakrendelő részletes'!M47+'Bölcsőde részletes'!P47+'PH részletes'!D47+'Önkorm. részletes'!BR47</f>
        <v>85305911</v>
      </c>
      <c r="E47" s="15">
        <f ca="1">'Óvoda részletes'!N47+'Könyvtár részletes'!N47+'Művelődési ház részletes'!K47+'Szakrendelő részletes'!N47+'Bölcsőde részletes'!Q47+'PH részletes'!E47+'Önkorm. részletes'!BS47</f>
        <v>151008229</v>
      </c>
      <c r="F47" s="15">
        <f ca="1">'Óvoda részletes'!O47+'Könyvtár részletes'!O47+'Művelődési ház részletes'!L47+'Szakrendelő részletes'!O47+'Bölcsőde részletes'!R47+'PH részletes'!F47+'Önkorm. részletes'!BT47</f>
        <v>120919013</v>
      </c>
      <c r="G47" s="49">
        <f t="shared" si="0"/>
        <v>0.8007445276376296</v>
      </c>
    </row>
    <row r="48" spans="1:7" ht="15.75">
      <c r="A48" s="33" t="s">
        <v>156</v>
      </c>
      <c r="B48" s="55" t="s">
        <v>45</v>
      </c>
      <c r="C48" s="55" t="s">
        <v>200</v>
      </c>
      <c r="D48" s="15">
        <f ca="1">'Óvoda részletes'!M48+'Könyvtár részletes'!M48+'Művelődési ház részletes'!J48+'Szakrendelő részletes'!M48+'Bölcsőde részletes'!P48+'PH részletes'!D48+'Önkorm. részletes'!BR48</f>
        <v>399712450</v>
      </c>
      <c r="E48" s="15">
        <f ca="1">'Óvoda részletes'!N48+'Könyvtár részletes'!N48+'Művelődési ház részletes'!K48+'Szakrendelő részletes'!N48+'Bölcsőde részletes'!Q48+'PH részletes'!E48+'Önkorm. részletes'!BS48</f>
        <v>519889858</v>
      </c>
      <c r="F48" s="15">
        <f ca="1">'Óvoda részletes'!O48+'Könyvtár részletes'!O48+'Művelődési ház részletes'!L48+'Szakrendelő részletes'!O48+'Bölcsőde részletes'!R48+'PH részletes'!F48+'Önkorm. részletes'!BT48</f>
        <v>458513945</v>
      </c>
      <c r="G48" s="49">
        <f t="shared" si="0"/>
        <v>0.88194439253708234</v>
      </c>
    </row>
    <row r="49" spans="1:7" ht="15.75">
      <c r="A49" s="33" t="s">
        <v>157</v>
      </c>
      <c r="B49" s="10" t="s">
        <v>46</v>
      </c>
      <c r="C49" s="10" t="s">
        <v>201</v>
      </c>
      <c r="D49" s="15">
        <f ca="1">'Óvoda részletes'!M49+'Könyvtár részletes'!M49+'Művelődési ház részletes'!J49+'Szakrendelő részletes'!M49+'Bölcsőde részletes'!P49+'PH részletes'!D49+'Önkorm. részletes'!BR49</f>
        <v>18136000</v>
      </c>
      <c r="E49" s="15">
        <f ca="1">'Óvoda részletes'!N49+'Könyvtár részletes'!N49+'Művelődési ház részletes'!K49+'Szakrendelő részletes'!N49+'Bölcsőde részletes'!Q49+'PH részletes'!E49+'Önkorm. részletes'!BS49</f>
        <v>18136000</v>
      </c>
      <c r="F49" s="15">
        <f ca="1">'Óvoda részletes'!O49+'Könyvtár részletes'!O49+'Művelődési ház részletes'!L49+'Szakrendelő részletes'!O49+'Bölcsőde részletes'!R49+'PH részletes'!F49+'Önkorm. részletes'!BT49</f>
        <v>8745950</v>
      </c>
      <c r="G49" s="49">
        <f t="shared" si="0"/>
        <v>0.482242501102779</v>
      </c>
    </row>
    <row r="50" spans="1:7" ht="15.75">
      <c r="A50" s="36" t="s">
        <v>149</v>
      </c>
      <c r="B50" s="10" t="s">
        <v>47</v>
      </c>
      <c r="C50" s="10" t="s">
        <v>240</v>
      </c>
      <c r="D50" s="15">
        <f ca="1">'Óvoda részletes'!M50+'Könyvtár részletes'!M50+'Művelődési ház részletes'!J50+'Szakrendelő részletes'!M50+'Bölcsőde részletes'!P50+'PH részletes'!D50+'Önkorm. részletes'!BR50</f>
        <v>8311226</v>
      </c>
      <c r="E50" s="15">
        <f ca="1">'Óvoda részletes'!N50+'Könyvtár részletes'!N50+'Művelődési ház részletes'!K50+'Szakrendelő részletes'!N50+'Bölcsőde részletes'!Q50+'PH részletes'!E50+'Önkorm. részletes'!BS50</f>
        <v>8311226</v>
      </c>
      <c r="F50" s="15">
        <f ca="1">'Óvoda részletes'!O50+'Könyvtár részletes'!O50+'Művelődési ház részletes'!L50+'Szakrendelő részletes'!O50+'Bölcsőde részletes'!R50+'PH részletes'!F50+'Önkorm. részletes'!BT50</f>
        <v>3543619</v>
      </c>
      <c r="G50" s="49">
        <f t="shared" si="0"/>
        <v>0.42636537617915815</v>
      </c>
    </row>
    <row r="51" spans="1:7" ht="15.75">
      <c r="A51" s="36" t="s">
        <v>150</v>
      </c>
      <c r="B51" s="10" t="s">
        <v>48</v>
      </c>
      <c r="C51" s="10" t="s">
        <v>241</v>
      </c>
      <c r="D51" s="15">
        <f ca="1">'Óvoda részletes'!M51+'Könyvtár részletes'!M51+'Művelődési ház részletes'!J51+'Szakrendelő részletes'!M51+'Bölcsőde részletes'!P51+'PH részletes'!D51+'Önkorm. részletes'!BR51</f>
        <v>1600000</v>
      </c>
      <c r="E51" s="15">
        <f ca="1">'Óvoda részletes'!N51+'Könyvtár részletes'!N51+'Művelődési ház részletes'!K51+'Szakrendelő részletes'!N51+'Bölcsőde részletes'!Q51+'PH részletes'!E51+'Önkorm. részletes'!BS51</f>
        <v>1600000</v>
      </c>
      <c r="F51" s="15">
        <f ca="1">'Óvoda részletes'!O51+'Könyvtár részletes'!O51+'Művelődési ház részletes'!L51+'Szakrendelő részletes'!O51+'Bölcsőde részletes'!R51+'PH részletes'!F51+'Önkorm. részletes'!BT51</f>
        <v>267840</v>
      </c>
      <c r="G51" s="49">
        <f t="shared" si="0"/>
        <v>0.16739999999999999</v>
      </c>
    </row>
    <row r="52" spans="1:7" ht="15.75">
      <c r="A52" s="36" t="s">
        <v>151</v>
      </c>
      <c r="B52" s="10" t="s">
        <v>49</v>
      </c>
      <c r="C52" s="10" t="s">
        <v>242</v>
      </c>
      <c r="D52" s="15">
        <f ca="1">'Óvoda részletes'!M52+'Könyvtár részletes'!M52+'Művelődési ház részletes'!J52+'Szakrendelő részletes'!M52+'Bölcsőde részletes'!P52+'PH részletes'!D52+'Önkorm. részletes'!BR52</f>
        <v>10000000</v>
      </c>
      <c r="E52" s="15">
        <f ca="1">'Óvoda részletes'!N52+'Könyvtár részletes'!N52+'Művelődési ház részletes'!K52+'Szakrendelő részletes'!N52+'Bölcsőde részletes'!Q52+'PH részletes'!E52+'Önkorm. részletes'!BS52</f>
        <v>10000000</v>
      </c>
      <c r="F52" s="15">
        <f ca="1">'Óvoda részletes'!O52+'Könyvtár részletes'!O52+'Művelődési ház részletes'!L52+'Szakrendelő részletes'!O52+'Bölcsőde részletes'!R52+'PH részletes'!F52+'Önkorm. részletes'!BT52</f>
        <v>9524928</v>
      </c>
      <c r="G52" s="49">
        <f t="shared" si="0"/>
        <v>0.95249280000000003</v>
      </c>
    </row>
    <row r="53" spans="1:7" ht="15.75">
      <c r="A53" s="37" t="s">
        <v>152</v>
      </c>
      <c r="B53" s="10" t="s">
        <v>50</v>
      </c>
      <c r="C53" s="10" t="s">
        <v>243</v>
      </c>
      <c r="D53" s="15">
        <f ca="1">'Óvoda részletes'!M53+'Könyvtár részletes'!M53+'Művelődési ház részletes'!J53+'Szakrendelő részletes'!M53+'Bölcsőde részletes'!P53+'PH részletes'!D53+'Önkorm. részletes'!BR53</f>
        <v>73694684</v>
      </c>
      <c r="E53" s="15">
        <f ca="1">'Óvoda részletes'!N53+'Könyvtár részletes'!N53+'Művelődési ház részletes'!K53+'Szakrendelő részletes'!N53+'Bölcsőde részletes'!Q53+'PH részletes'!E53+'Önkorm. részletes'!BS53</f>
        <v>194487058</v>
      </c>
      <c r="F53" s="15">
        <f ca="1">'Óvoda részletes'!O53+'Könyvtár részletes'!O53+'Művelődési ház részletes'!L53+'Szakrendelő részletes'!O53+'Bölcsőde részletes'!R53+'PH részletes'!F53+'Önkorm. részletes'!BT53</f>
        <v>0</v>
      </c>
      <c r="G53" s="49"/>
    </row>
    <row r="54" spans="1:7" ht="15.75">
      <c r="A54" s="38" t="s">
        <v>160</v>
      </c>
      <c r="B54" s="55" t="s">
        <v>51</v>
      </c>
      <c r="C54" s="55" t="s">
        <v>202</v>
      </c>
      <c r="D54" s="15">
        <f ca="1">'Óvoda részletes'!M54+'Könyvtár részletes'!M54+'Művelődési ház részletes'!J54+'Szakrendelő részletes'!M54+'Bölcsőde részletes'!P54+'PH részletes'!D54+'Önkorm. részletes'!BR54</f>
        <v>93605910</v>
      </c>
      <c r="E54" s="15">
        <f ca="1">'Óvoda részletes'!N54+'Könyvtár részletes'!N54+'Művelődési ház részletes'!K54+'Szakrendelő részletes'!N54+'Bölcsőde részletes'!Q54+'PH részletes'!E54+'Önkorm. részletes'!BS54</f>
        <v>214398284</v>
      </c>
      <c r="F54" s="15">
        <f ca="1">'Óvoda részletes'!O54+'Könyvtár részletes'!O54+'Művelődési ház részletes'!L54+'Szakrendelő részletes'!O54+'Bölcsőde részletes'!R54+'PH részletes'!F54+'Önkorm. részletes'!BT54</f>
        <v>13336387</v>
      </c>
      <c r="G54" s="49">
        <f t="shared" si="0"/>
        <v>6.2203795437094075E-2</v>
      </c>
    </row>
    <row r="55" spans="1:7" ht="15.75">
      <c r="A55" s="39" t="s">
        <v>158</v>
      </c>
      <c r="B55" s="10" t="s">
        <v>52</v>
      </c>
      <c r="C55" s="10" t="s">
        <v>244</v>
      </c>
      <c r="D55" s="15">
        <f ca="1">'Óvoda részletes'!M55+'Könyvtár részletes'!M55+'Művelődési ház részletes'!J55+'Szakrendelő részletes'!M55+'Bölcsőde részletes'!P55+'PH részletes'!D55+'Önkorm. részletes'!BR55</f>
        <v>10867915</v>
      </c>
      <c r="E55" s="15">
        <f ca="1">'Óvoda részletes'!N55+'Könyvtár részletes'!N55+'Művelődési ház részletes'!K55+'Szakrendelő részletes'!N55+'Bölcsőde részletes'!Q55+'PH részletes'!E55+'Önkorm. részletes'!BS55</f>
        <v>33496586</v>
      </c>
      <c r="F55" s="15">
        <f ca="1">'Óvoda részletes'!O55+'Könyvtár részletes'!O55+'Művelődési ház részletes'!L55+'Szakrendelő részletes'!O55+'Bölcsőde részletes'!R55+'PH részletes'!F55+'Önkorm. részletes'!BT55</f>
        <v>31739782</v>
      </c>
      <c r="G55" s="49">
        <f t="shared" si="0"/>
        <v>0.94755274462896011</v>
      </c>
    </row>
    <row r="56" spans="1:7" ht="15.75">
      <c r="A56" s="35" t="s">
        <v>153</v>
      </c>
      <c r="B56" s="10" t="s">
        <v>53</v>
      </c>
      <c r="C56" s="10" t="s">
        <v>245</v>
      </c>
      <c r="D56" s="15">
        <f ca="1">'Óvoda részletes'!M56+'Könyvtár részletes'!M56+'Művelődési ház részletes'!J56+'Szakrendelő részletes'!M56+'Bölcsőde részletes'!P56+'PH részletes'!D56+'Önkorm. részletes'!BR56</f>
        <v>2742344</v>
      </c>
      <c r="E56" s="15">
        <f ca="1">'Óvoda részletes'!N56+'Könyvtár részletes'!N56+'Művelődési ház részletes'!K56+'Szakrendelő részletes'!N56+'Bölcsőde részletes'!Q56+'PH részletes'!E56+'Önkorm. részletes'!BS56</f>
        <v>8831379</v>
      </c>
      <c r="F56" s="15">
        <f ca="1">'Óvoda részletes'!O56+'Könyvtár részletes'!O56+'Művelődési ház részletes'!L56+'Szakrendelő részletes'!O56+'Bölcsőde részletes'!R56+'PH részletes'!F56+'Önkorm. részletes'!BT56</f>
        <v>7749658</v>
      </c>
      <c r="G56" s="49">
        <f t="shared" si="0"/>
        <v>0.87751391940035639</v>
      </c>
    </row>
    <row r="57" spans="1:7" ht="15.75">
      <c r="A57" s="40" t="s">
        <v>161</v>
      </c>
      <c r="B57" s="55" t="s">
        <v>54</v>
      </c>
      <c r="C57" s="55" t="s">
        <v>203</v>
      </c>
      <c r="D57" s="15">
        <f ca="1">'Óvoda részletes'!M57+'Könyvtár részletes'!M57+'Művelődési ház részletes'!J57+'Szakrendelő részletes'!M57+'Bölcsőde részletes'!P57+'PH részletes'!D57+'Önkorm. részletes'!BR57</f>
        <v>13610259</v>
      </c>
      <c r="E57" s="15">
        <f ca="1">'Óvoda részletes'!N57+'Könyvtár részletes'!N57+'Művelődési ház részletes'!K57+'Szakrendelő részletes'!N57+'Bölcsőde részletes'!Q57+'PH részletes'!E57+'Önkorm. részletes'!BS57</f>
        <v>42327965</v>
      </c>
      <c r="F57" s="15">
        <f ca="1">'Óvoda részletes'!O57+'Könyvtár részletes'!O57+'Művelődési ház részletes'!L57+'Szakrendelő részletes'!O57+'Bölcsőde részletes'!R57+'PH részletes'!F57+'Önkorm. részletes'!BT57</f>
        <v>39489440</v>
      </c>
      <c r="G57" s="49">
        <f t="shared" si="0"/>
        <v>0.93293972436425898</v>
      </c>
    </row>
    <row r="58" spans="1:7" ht="15.75">
      <c r="A58" s="36" t="s">
        <v>159</v>
      </c>
      <c r="B58" s="10" t="s">
        <v>55</v>
      </c>
      <c r="C58" s="10" t="s">
        <v>246</v>
      </c>
      <c r="D58" s="15">
        <f ca="1">'Óvoda részletes'!M58+'Könyvtár részletes'!M58+'Művelődési ház részletes'!J58+'Szakrendelő részletes'!M58+'Bölcsőde részletes'!P58+'PH részletes'!D58+'Önkorm. részletes'!BR58</f>
        <v>402662082</v>
      </c>
      <c r="E58" s="15">
        <f ca="1">'Óvoda részletes'!N58+'Könyvtár részletes'!N58+'Művelődési ház részletes'!K58+'Szakrendelő részletes'!N58+'Bölcsőde részletes'!Q58+'PH részletes'!E58+'Önkorm. részletes'!BS58</f>
        <v>385018876</v>
      </c>
      <c r="F58" s="15">
        <f ca="1">'Óvoda részletes'!O58+'Könyvtár részletes'!O58+'Művelődési ház részletes'!L58+'Szakrendelő részletes'!O58+'Bölcsőde részletes'!R58+'PH részletes'!F58+'Önkorm. részletes'!BT58</f>
        <v>274651166</v>
      </c>
      <c r="G58" s="49">
        <f t="shared" si="0"/>
        <v>0.71334467767756926</v>
      </c>
    </row>
    <row r="59" spans="1:7" ht="15.75">
      <c r="A59" s="41" t="s">
        <v>154</v>
      </c>
      <c r="B59" s="10" t="s">
        <v>56</v>
      </c>
      <c r="C59" s="10" t="s">
        <v>247</v>
      </c>
      <c r="D59" s="15">
        <f ca="1">'Óvoda részletes'!M59+'Könyvtár részletes'!M59+'Művelődési ház részletes'!J59+'Szakrendelő részletes'!M59+'Bölcsőde részletes'!P59+'PH részletes'!D59+'Önkorm. részletes'!BR59</f>
        <v>108026552</v>
      </c>
      <c r="E59" s="15">
        <f ca="1">'Óvoda részletes'!N59+'Könyvtár részletes'!N59+'Művelődési ház részletes'!K59+'Szakrendelő részletes'!N59+'Bölcsőde részletes'!Q59+'PH részletes'!E59+'Önkorm. részletes'!BS59</f>
        <v>65649340</v>
      </c>
      <c r="F59" s="15">
        <f ca="1">'Óvoda részletes'!O59+'Könyvtár részletes'!O59+'Művelődési ház részletes'!L59+'Szakrendelő részletes'!O59+'Bölcsőde részletes'!R59+'PH részletes'!F59+'Önkorm. részletes'!BT59</f>
        <v>28312593</v>
      </c>
      <c r="G59" s="49">
        <f t="shared" si="0"/>
        <v>0.43127003257001517</v>
      </c>
    </row>
    <row r="60" spans="1:7" ht="15.75">
      <c r="A60" s="42" t="s">
        <v>162</v>
      </c>
      <c r="B60" s="55" t="s">
        <v>57</v>
      </c>
      <c r="C60" s="55" t="s">
        <v>204</v>
      </c>
      <c r="D60" s="15">
        <f ca="1">'Óvoda részletes'!M60+'Könyvtár részletes'!M60+'Művelődési ház részletes'!J60+'Szakrendelő részletes'!M60+'Bölcsőde részletes'!P60+'PH részletes'!D60+'Önkorm. részletes'!BR60</f>
        <v>510688634</v>
      </c>
      <c r="E60" s="15">
        <f ca="1">'Óvoda részletes'!N60+'Könyvtár részletes'!N60+'Művelődési ház részletes'!K60+'Szakrendelő részletes'!N60+'Bölcsőde részletes'!Q60+'PH részletes'!E60+'Önkorm. részletes'!BS60</f>
        <v>450668216</v>
      </c>
      <c r="F60" s="15">
        <f ca="1">'Óvoda részletes'!O60+'Könyvtár részletes'!O60+'Művelődési ház részletes'!L60+'Szakrendelő részletes'!O60+'Bölcsőde részletes'!R60+'PH részletes'!F60+'Önkorm. részletes'!BT60</f>
        <v>302963759</v>
      </c>
      <c r="G60" s="49">
        <f t="shared" si="0"/>
        <v>0.67225455056275818</v>
      </c>
    </row>
    <row r="61" spans="1:7" ht="15.75">
      <c r="A61" s="42" t="s">
        <v>163</v>
      </c>
      <c r="B61" s="10" t="s">
        <v>58</v>
      </c>
      <c r="C61" s="10" t="s">
        <v>205</v>
      </c>
      <c r="D61" s="15">
        <f ca="1">'Óvoda részletes'!M61+'Könyvtár részletes'!M61+'Művelődési ház részletes'!J61+'Szakrendelő részletes'!M61+'Bölcsőde részletes'!P61+'PH részletes'!D61+'Önkorm. részletes'!BR61</f>
        <v>4000000</v>
      </c>
      <c r="E61" s="15">
        <f ca="1">'Óvoda részletes'!N61+'Könyvtár részletes'!N61+'Művelődési ház részletes'!K61+'Szakrendelő részletes'!N61+'Bölcsőde részletes'!Q61+'PH részletes'!E61+'Önkorm. részletes'!BS61</f>
        <v>4000000</v>
      </c>
      <c r="F61" s="15">
        <f ca="1">'Óvoda részletes'!O61+'Könyvtár részletes'!O61+'Művelődési ház részletes'!L61+'Szakrendelő részletes'!O61+'Bölcsőde részletes'!R61+'PH részletes'!F61+'Önkorm. részletes'!BT61</f>
        <v>3900000</v>
      </c>
      <c r="G61" s="49">
        <f t="shared" si="0"/>
        <v>0.97499999999999998</v>
      </c>
    </row>
    <row r="62" spans="1:7" ht="15.75">
      <c r="A62" s="43" t="s">
        <v>164</v>
      </c>
      <c r="B62" s="55" t="s">
        <v>60</v>
      </c>
      <c r="C62" s="55" t="s">
        <v>291</v>
      </c>
      <c r="D62" s="15">
        <f ca="1">'Óvoda részletes'!M62+'Könyvtár részletes'!M62+'Művelődési ház részletes'!J62+'Szakrendelő részletes'!M62+'Bölcsőde részletes'!P62+'PH részletes'!D62+'Önkorm. részletes'!BR62</f>
        <v>1695778373</v>
      </c>
      <c r="E62" s="15">
        <f ca="1">'Óvoda részletes'!N62+'Könyvtár részletes'!N62+'Művelődési ház részletes'!K62+'Szakrendelő részletes'!N62+'Bölcsőde részletes'!Q62+'PH részletes'!E62+'Önkorm. részletes'!BS62</f>
        <v>1920439891</v>
      </c>
      <c r="F62" s="15">
        <f ca="1">'Óvoda részletes'!O62+'Könyvtár részletes'!O62+'Művelődési ház részletes'!L62+'Szakrendelő részletes'!O62+'Bölcsőde részletes'!R62+'PH részletes'!F62+'Önkorm. részletes'!BT62</f>
        <v>1483982765</v>
      </c>
      <c r="G62" s="49">
        <f t="shared" si="0"/>
        <v>0.7727306498654688</v>
      </c>
    </row>
    <row r="63" spans="1:7" ht="15.75">
      <c r="A63" s="41" t="s">
        <v>316</v>
      </c>
      <c r="B63" s="114" t="s">
        <v>249</v>
      </c>
      <c r="C63" s="10" t="s">
        <v>298</v>
      </c>
      <c r="D63" s="15">
        <f ca="1">'Önkorm. részletes'!AN63</f>
        <v>15308350</v>
      </c>
      <c r="E63" s="15">
        <f ca="1">'Önkorm. részletes'!AO63</f>
        <v>16692563</v>
      </c>
      <c r="F63" s="15">
        <f ca="1">'Önkorm. részletes'!AP63</f>
        <v>16692563</v>
      </c>
      <c r="G63" s="49">
        <f t="shared" si="0"/>
        <v>1</v>
      </c>
    </row>
    <row r="64" spans="1:7" ht="15.75">
      <c r="A64" s="41" t="s">
        <v>255</v>
      </c>
      <c r="B64" s="115"/>
      <c r="C64" s="10" t="s">
        <v>297</v>
      </c>
      <c r="D64" s="15">
        <f ca="1">'Óvoda részletes'!M63+'Könyvtár részletes'!M63+'Művelődési ház részletes'!J63+'Szakrendelő részletes'!M63+'Bölcsőde részletes'!P63+'PH részletes'!D63+'Önkorm. részletes'!BR63-'Önkorm. részletes'!AN63</f>
        <v>600290272</v>
      </c>
      <c r="E64" s="15">
        <f ca="1">'Óvoda részletes'!N63+'Könyvtár részletes'!N63+'Művelődési ház részletes'!K63+'Szakrendelő részletes'!N63+'Bölcsőde részletes'!Q63+'PH részletes'!E63+'Önkorm. részletes'!BS63-'Önkorm. részletes'!AO63</f>
        <v>562457097</v>
      </c>
      <c r="F64" s="15">
        <f ca="1">'Óvoda részletes'!O63+'Könyvtár részletes'!O63+'Művelődési ház részletes'!L63+'Szakrendelő részletes'!O63+'Bölcsőde részletes'!R63+'PH részletes'!F63+'Önkorm. részletes'!BT63-'Önkorm. részletes'!AP63</f>
        <v>543530175</v>
      </c>
      <c r="G64" s="49">
        <f t="shared" si="0"/>
        <v>0.9663495720812284</v>
      </c>
    </row>
    <row r="65" spans="1:7" ht="20.25" customHeight="1">
      <c r="A65" s="52" t="s">
        <v>326</v>
      </c>
      <c r="B65" s="55" t="s">
        <v>290</v>
      </c>
      <c r="C65" s="55" t="s">
        <v>251</v>
      </c>
      <c r="D65" s="54">
        <f>D62+D63</f>
        <v>1711086723</v>
      </c>
      <c r="E65" s="54">
        <f>E62+E63</f>
        <v>1937132454</v>
      </c>
      <c r="F65" s="54">
        <f>F62+F63</f>
        <v>1500675328</v>
      </c>
      <c r="G65" s="49">
        <f t="shared" si="0"/>
        <v>0.77468906418930916</v>
      </c>
    </row>
    <row r="66" spans="1:7" ht="15.75">
      <c r="A66" s="19"/>
      <c r="D66" s="20"/>
      <c r="E66" s="20"/>
    </row>
    <row r="67" spans="1:7">
      <c r="D67" s="22"/>
      <c r="E67" s="22"/>
      <c r="F67" s="22"/>
    </row>
    <row r="69" spans="1:7">
      <c r="F69" s="20"/>
    </row>
  </sheetData>
  <mergeCells count="6">
    <mergeCell ref="A1:B1"/>
    <mergeCell ref="C3:C4"/>
    <mergeCell ref="G3:G4"/>
    <mergeCell ref="B63:B64"/>
    <mergeCell ref="A3:B4"/>
    <mergeCell ref="D3:F3"/>
  </mergeCells>
  <phoneticPr fontId="31" type="noConversion"/>
  <pageMargins left="0.31496062992125984" right="0.31496062992125984" top="0.35433070866141736" bottom="0.35433070866141736" header="0.31496062992125984" footer="0.31496062992125984"/>
  <pageSetup paperSize="9" scale="73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view="pageBreakPreview" zoomScaleNormal="80" zoomScaleSheetLayoutView="100" workbookViewId="0">
      <selection activeCell="E16" sqref="E16"/>
    </sheetView>
  </sheetViews>
  <sheetFormatPr defaultRowHeight="12.75"/>
  <cols>
    <col min="1" max="1" width="44.28515625" customWidth="1"/>
    <col min="2" max="2" width="4.28515625" customWidth="1"/>
    <col min="3" max="3" width="8" customWidth="1"/>
    <col min="4" max="4" width="12.5703125" customWidth="1"/>
    <col min="5" max="5" width="12.42578125" customWidth="1"/>
    <col min="6" max="6" width="13.140625" customWidth="1"/>
    <col min="7" max="7" width="6.140625" customWidth="1"/>
  </cols>
  <sheetData>
    <row r="1" spans="1:7" ht="15.75" customHeight="1">
      <c r="A1" s="124" t="s">
        <v>485</v>
      </c>
      <c r="B1" s="124"/>
      <c r="C1" s="45"/>
      <c r="D1" s="7"/>
      <c r="E1" s="118" t="s">
        <v>67</v>
      </c>
      <c r="F1" s="118"/>
    </row>
    <row r="2" spans="1:7" ht="26.1" customHeight="1">
      <c r="A2" s="5" t="s">
        <v>104</v>
      </c>
      <c r="B2" s="9"/>
      <c r="C2" s="9"/>
      <c r="D2" s="9"/>
      <c r="E2" s="9"/>
      <c r="F2" s="6" t="s">
        <v>306</v>
      </c>
    </row>
    <row r="3" spans="1:7" ht="15.75" customHeight="1">
      <c r="A3" s="128" t="s">
        <v>1</v>
      </c>
      <c r="B3" s="128"/>
      <c r="C3" s="125" t="s">
        <v>190</v>
      </c>
      <c r="D3" s="123" t="s">
        <v>61</v>
      </c>
      <c r="E3" s="123"/>
      <c r="F3" s="123"/>
      <c r="G3" s="127" t="s">
        <v>269</v>
      </c>
    </row>
    <row r="4" spans="1:7" ht="15.7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127"/>
    </row>
    <row r="5" spans="1:7" ht="15.75">
      <c r="A5" s="13" t="s">
        <v>172</v>
      </c>
      <c r="B5" s="10" t="s">
        <v>2</v>
      </c>
      <c r="C5" s="10" t="s">
        <v>191</v>
      </c>
      <c r="D5" s="21">
        <f ca="1">'Óvoda részletes'!M18</f>
        <v>100902239</v>
      </c>
      <c r="E5" s="21">
        <f ca="1">'Óvoda részletes'!N18</f>
        <v>100552733</v>
      </c>
      <c r="F5" s="21">
        <f ca="1">'Óvoda részletes'!O18</f>
        <v>100243009</v>
      </c>
      <c r="G5" s="48">
        <f>F5/E5</f>
        <v>0.99691978536277082</v>
      </c>
    </row>
    <row r="6" spans="1:7" ht="15.75">
      <c r="A6" s="13" t="s">
        <v>59</v>
      </c>
      <c r="B6" s="10" t="s">
        <v>3</v>
      </c>
      <c r="C6" s="10" t="s">
        <v>192</v>
      </c>
      <c r="D6" s="16">
        <f ca="1">'Óvoda részletes'!M22</f>
        <v>1300000</v>
      </c>
      <c r="E6" s="16">
        <f ca="1">'Óvoda részletes'!N22</f>
        <v>1300000</v>
      </c>
      <c r="F6" s="16">
        <f ca="1">'Óvoda részletes'!O22</f>
        <v>1125932</v>
      </c>
      <c r="G6" s="48">
        <f t="shared" ref="G6:G22" si="0">F6/E6</f>
        <v>0.86610153846153848</v>
      </c>
    </row>
    <row r="7" spans="1:7" ht="15.75">
      <c r="A7" s="13" t="s">
        <v>173</v>
      </c>
      <c r="B7" s="10" t="s">
        <v>4</v>
      </c>
      <c r="C7" s="10" t="s">
        <v>193</v>
      </c>
      <c r="D7" s="16">
        <f ca="1">'Óvoda részletes'!M23</f>
        <v>102202239</v>
      </c>
      <c r="E7" s="16">
        <f ca="1">'Óvoda részletes'!N23</f>
        <v>101852733</v>
      </c>
      <c r="F7" s="16">
        <f ca="1">'Óvoda részletes'!O23</f>
        <v>101368941</v>
      </c>
      <c r="G7" s="48">
        <f t="shared" si="0"/>
        <v>0.99525008327464326</v>
      </c>
    </row>
    <row r="8" spans="1:7" ht="15.75">
      <c r="A8" s="13" t="s">
        <v>180</v>
      </c>
      <c r="B8" s="10" t="s">
        <v>5</v>
      </c>
      <c r="C8" s="10" t="s">
        <v>194</v>
      </c>
      <c r="D8" s="16">
        <f ca="1">'Óvoda részletes'!M24</f>
        <v>13560291</v>
      </c>
      <c r="E8" s="16">
        <f ca="1">'Óvoda részletes'!N24</f>
        <v>13909797</v>
      </c>
      <c r="F8" s="16">
        <f ca="1">'Óvoda részletes'!O24</f>
        <v>13909797</v>
      </c>
      <c r="G8" s="48">
        <f t="shared" si="0"/>
        <v>1</v>
      </c>
    </row>
    <row r="9" spans="1:7" ht="15.75">
      <c r="A9" s="33" t="s">
        <v>62</v>
      </c>
      <c r="B9" s="10" t="s">
        <v>6</v>
      </c>
      <c r="C9" s="10" t="s">
        <v>195</v>
      </c>
      <c r="D9" s="16">
        <f ca="1">'Óvoda részletes'!M28</f>
        <v>2300000</v>
      </c>
      <c r="E9" s="16">
        <f ca="1">'Óvoda részletes'!N28</f>
        <v>5524866</v>
      </c>
      <c r="F9" s="16">
        <f ca="1">'Óvoda részletes'!O28</f>
        <v>4831377</v>
      </c>
      <c r="G9" s="48">
        <f t="shared" si="0"/>
        <v>0.87447858463897588</v>
      </c>
    </row>
    <row r="10" spans="1:7" ht="15.75">
      <c r="A10" s="33" t="s">
        <v>63</v>
      </c>
      <c r="B10" s="10" t="s">
        <v>7</v>
      </c>
      <c r="C10" s="10" t="s">
        <v>196</v>
      </c>
      <c r="D10" s="17">
        <f ca="1">'Óvoda részletes'!M31</f>
        <v>161000</v>
      </c>
      <c r="E10" s="17">
        <f ca="1">'Óvoda részletes'!N31</f>
        <v>161000</v>
      </c>
      <c r="F10" s="17">
        <f ca="1">'Óvoda részletes'!O31</f>
        <v>76800</v>
      </c>
      <c r="G10" s="48">
        <f t="shared" si="0"/>
        <v>0.47701863354037266</v>
      </c>
    </row>
    <row r="11" spans="1:7" ht="15.75">
      <c r="A11" s="33" t="s">
        <v>64</v>
      </c>
      <c r="B11" s="10" t="s">
        <v>8</v>
      </c>
      <c r="C11" s="10" t="s">
        <v>197</v>
      </c>
      <c r="D11" s="16">
        <f ca="1">'Óvoda részletes'!M39</f>
        <v>6799000</v>
      </c>
      <c r="E11" s="16">
        <f ca="1">'Óvoda részletes'!N39</f>
        <v>8104099</v>
      </c>
      <c r="F11" s="16">
        <f ca="1">'Óvoda részletes'!O39</f>
        <v>8075203</v>
      </c>
      <c r="G11" s="48">
        <f t="shared" si="0"/>
        <v>0.99643439696380809</v>
      </c>
    </row>
    <row r="12" spans="1:7" ht="15.75">
      <c r="A12" s="33" t="s">
        <v>174</v>
      </c>
      <c r="B12" s="10" t="s">
        <v>9</v>
      </c>
      <c r="C12" s="10" t="s">
        <v>198</v>
      </c>
      <c r="D12" s="16">
        <f ca="1">'Óvoda részletes'!M42</f>
        <v>100000</v>
      </c>
      <c r="E12" s="16">
        <f ca="1">'Óvoda részletes'!N42</f>
        <v>100000</v>
      </c>
      <c r="F12" s="16">
        <f ca="1">'Óvoda részletes'!O42</f>
        <v>0</v>
      </c>
      <c r="G12" s="48"/>
    </row>
    <row r="13" spans="1:7" ht="25.5">
      <c r="A13" s="33" t="s">
        <v>175</v>
      </c>
      <c r="B13" s="10" t="s">
        <v>10</v>
      </c>
      <c r="C13" s="10" t="s">
        <v>199</v>
      </c>
      <c r="D13" s="16">
        <f ca="1">'Óvoda részletes'!M47</f>
        <v>12015170</v>
      </c>
      <c r="E13" s="16">
        <f ca="1">'Óvoda részletes'!N47</f>
        <v>3024752</v>
      </c>
      <c r="F13" s="16">
        <f ca="1">'Óvoda részletes'!O47</f>
        <v>3020892</v>
      </c>
      <c r="G13" s="48">
        <f t="shared" si="0"/>
        <v>0.99872386231995214</v>
      </c>
    </row>
    <row r="14" spans="1:7" ht="15.75">
      <c r="A14" s="33" t="s">
        <v>176</v>
      </c>
      <c r="B14" s="10" t="s">
        <v>11</v>
      </c>
      <c r="C14" s="10" t="s">
        <v>200</v>
      </c>
      <c r="D14" s="16">
        <f ca="1">'Óvoda részletes'!M48</f>
        <v>21375170</v>
      </c>
      <c r="E14" s="16">
        <f ca="1">'Óvoda részletes'!N48</f>
        <v>16914717</v>
      </c>
      <c r="F14" s="16">
        <f ca="1">'Óvoda részletes'!O48</f>
        <v>16004272</v>
      </c>
      <c r="G14" s="48">
        <f t="shared" si="0"/>
        <v>0.94617438766489559</v>
      </c>
    </row>
    <row r="15" spans="1:7" ht="15.75">
      <c r="A15" s="33" t="s">
        <v>157</v>
      </c>
      <c r="B15" s="10" t="s">
        <v>12</v>
      </c>
      <c r="C15" s="10" t="s">
        <v>201</v>
      </c>
      <c r="D15" s="17">
        <f ca="1">'Óvoda részletes'!M49</f>
        <v>0</v>
      </c>
      <c r="E15" s="17">
        <f ca="1">'Óvoda részletes'!N49</f>
        <v>0</v>
      </c>
      <c r="F15" s="17">
        <f ca="1">'Óvoda részletes'!O49</f>
        <v>0</v>
      </c>
      <c r="G15" s="48"/>
    </row>
    <row r="16" spans="1:7" ht="15.75">
      <c r="A16" s="38" t="s">
        <v>177</v>
      </c>
      <c r="B16" s="10" t="s">
        <v>13</v>
      </c>
      <c r="C16" s="10" t="s">
        <v>202</v>
      </c>
      <c r="D16" s="17">
        <f ca="1">'Óvoda részletes'!M54</f>
        <v>0</v>
      </c>
      <c r="E16" s="17">
        <f ca="1">'Óvoda részletes'!N54</f>
        <v>0</v>
      </c>
      <c r="F16" s="17">
        <f ca="1">'Óvoda részletes'!O54</f>
        <v>0</v>
      </c>
      <c r="G16" s="48"/>
    </row>
    <row r="17" spans="1:7" ht="15.75">
      <c r="A17" s="40" t="s">
        <v>178</v>
      </c>
      <c r="B17" s="10" t="s">
        <v>14</v>
      </c>
      <c r="C17" s="10" t="s">
        <v>203</v>
      </c>
      <c r="D17" s="17">
        <f ca="1">'Óvoda részletes'!M57</f>
        <v>1600000</v>
      </c>
      <c r="E17" s="17">
        <f ca="1">'Óvoda részletes'!N57</f>
        <v>6451596</v>
      </c>
      <c r="F17" s="17">
        <f ca="1">'Óvoda részletes'!O57</f>
        <v>5680745</v>
      </c>
      <c r="G17" s="48">
        <f t="shared" si="0"/>
        <v>0.8805177819565887</v>
      </c>
    </row>
    <row r="18" spans="1:7" ht="15.75">
      <c r="A18" s="42" t="s">
        <v>179</v>
      </c>
      <c r="B18" s="10" t="s">
        <v>15</v>
      </c>
      <c r="C18" s="10" t="s">
        <v>204</v>
      </c>
      <c r="D18" s="16">
        <f ca="1">'Óvoda részletes'!M60</f>
        <v>0</v>
      </c>
      <c r="E18" s="16">
        <f ca="1">'Óvoda részletes'!N60</f>
        <v>0</v>
      </c>
      <c r="F18" s="16">
        <f ca="1">'Óvoda részletes'!O60</f>
        <v>0</v>
      </c>
      <c r="G18" s="48"/>
    </row>
    <row r="19" spans="1:7" ht="15.75">
      <c r="A19" s="42" t="s">
        <v>163</v>
      </c>
      <c r="B19" s="10" t="s">
        <v>16</v>
      </c>
      <c r="C19" s="10" t="s">
        <v>205</v>
      </c>
      <c r="D19" s="15">
        <f ca="1">'Óvoda részletes'!M61</f>
        <v>0</v>
      </c>
      <c r="E19" s="15">
        <f ca="1">'Óvoda részletes'!N61</f>
        <v>0</v>
      </c>
      <c r="F19" s="15">
        <f ca="1">'Óvoda részletes'!O61</f>
        <v>0</v>
      </c>
      <c r="G19" s="48"/>
    </row>
    <row r="20" spans="1:7" ht="25.5">
      <c r="A20" s="46" t="s">
        <v>252</v>
      </c>
      <c r="B20" s="10" t="s">
        <v>17</v>
      </c>
      <c r="C20" s="10" t="s">
        <v>291</v>
      </c>
      <c r="D20" s="29">
        <f ca="1">'Óvoda részletes'!M62</f>
        <v>138737700</v>
      </c>
      <c r="E20" s="29">
        <f ca="1">'Óvoda részletes'!N62</f>
        <v>139128843</v>
      </c>
      <c r="F20" s="29">
        <f ca="1">'Óvoda részletes'!O62</f>
        <v>136963755</v>
      </c>
      <c r="G20" s="48">
        <f t="shared" si="0"/>
        <v>0.98443825195901324</v>
      </c>
    </row>
    <row r="21" spans="1:7" ht="15.75">
      <c r="A21" s="42" t="s">
        <v>248</v>
      </c>
      <c r="B21" s="10" t="s">
        <v>18</v>
      </c>
      <c r="C21" s="10" t="s">
        <v>250</v>
      </c>
      <c r="D21" s="15">
        <f ca="1">'Óvoda részletes'!M63</f>
        <v>0</v>
      </c>
      <c r="E21" s="15">
        <f ca="1">'Óvoda részletes'!N63</f>
        <v>0</v>
      </c>
      <c r="F21" s="15">
        <f ca="1">'Óvoda részletes'!O63</f>
        <v>0</v>
      </c>
      <c r="G21" s="48"/>
    </row>
    <row r="22" spans="1:7" ht="24" customHeight="1">
      <c r="A22" s="46" t="s">
        <v>293</v>
      </c>
      <c r="B22" s="10" t="s">
        <v>19</v>
      </c>
      <c r="C22" s="10" t="s">
        <v>251</v>
      </c>
      <c r="D22" s="68">
        <f ca="1">'Óvoda részletes'!M64</f>
        <v>138737700</v>
      </c>
      <c r="E22" s="68">
        <f ca="1">'Óvoda részletes'!N64</f>
        <v>139128843</v>
      </c>
      <c r="F22" s="68">
        <f ca="1">'Óvoda részletes'!O64</f>
        <v>136963755</v>
      </c>
      <c r="G22" s="48">
        <f t="shared" si="0"/>
        <v>0.98443825195901324</v>
      </c>
    </row>
  </sheetData>
  <mergeCells count="6">
    <mergeCell ref="G3:G4"/>
    <mergeCell ref="E1:F1"/>
    <mergeCell ref="A3:B4"/>
    <mergeCell ref="D3:F3"/>
    <mergeCell ref="A1:B1"/>
    <mergeCell ref="C3:C4"/>
  </mergeCells>
  <phoneticPr fontId="31" type="noConversion"/>
  <pageMargins left="0.39370078740157483" right="0.39370078740157483" top="0.74803149606299213" bottom="0.74803149606299213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8"/>
  <sheetViews>
    <sheetView view="pageBreakPreview" zoomScale="90" zoomScaleNormal="90" zoomScaleSheetLayoutView="9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D52" sqref="D52"/>
    </sheetView>
  </sheetViews>
  <sheetFormatPr defaultRowHeight="12.75"/>
  <cols>
    <col min="1" max="1" width="61.85546875" customWidth="1"/>
    <col min="2" max="2" width="4.28515625" customWidth="1"/>
    <col min="3" max="3" width="8.140625" customWidth="1"/>
    <col min="4" max="4" width="12.140625" customWidth="1"/>
    <col min="5" max="5" width="11.7109375" customWidth="1"/>
    <col min="6" max="9" width="13.140625" customWidth="1"/>
    <col min="10" max="12" width="11.7109375" customWidth="1"/>
    <col min="13" max="13" width="14" customWidth="1"/>
    <col min="14" max="14" width="13.5703125" customWidth="1"/>
    <col min="15" max="15" width="13.85546875" customWidth="1"/>
  </cols>
  <sheetData>
    <row r="1" spans="1:15" ht="18.75">
      <c r="A1" s="5" t="s">
        <v>478</v>
      </c>
      <c r="B1" s="9"/>
      <c r="C1" s="9"/>
    </row>
    <row r="2" spans="1:15" ht="15" customHeight="1">
      <c r="A2" s="128" t="s">
        <v>1</v>
      </c>
      <c r="B2" s="128"/>
      <c r="C2" s="125" t="s">
        <v>190</v>
      </c>
      <c r="D2" s="135" t="s">
        <v>348</v>
      </c>
      <c r="E2" s="135"/>
      <c r="F2" s="135"/>
      <c r="G2" s="135" t="s">
        <v>349</v>
      </c>
      <c r="H2" s="135"/>
      <c r="I2" s="135"/>
      <c r="J2" s="136" t="s">
        <v>87</v>
      </c>
      <c r="K2" s="137"/>
      <c r="L2" s="138"/>
      <c r="M2" s="129" t="s">
        <v>65</v>
      </c>
      <c r="N2" s="130"/>
      <c r="O2" s="131"/>
    </row>
    <row r="3" spans="1:15" ht="15" customHeight="1">
      <c r="A3" s="128"/>
      <c r="B3" s="128"/>
      <c r="C3" s="145"/>
      <c r="D3" s="139" t="s">
        <v>347</v>
      </c>
      <c r="E3" s="140"/>
      <c r="F3" s="141"/>
      <c r="G3" s="139" t="s">
        <v>187</v>
      </c>
      <c r="H3" s="140"/>
      <c r="I3" s="141"/>
      <c r="J3" s="142" t="s">
        <v>188</v>
      </c>
      <c r="K3" s="143"/>
      <c r="L3" s="144"/>
      <c r="M3" s="132"/>
      <c r="N3" s="133"/>
      <c r="O3" s="134"/>
    </row>
    <row r="4" spans="1:15" ht="1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30" t="s">
        <v>468</v>
      </c>
      <c r="H4" s="30" t="s">
        <v>100</v>
      </c>
      <c r="I4" s="30" t="s">
        <v>73</v>
      </c>
      <c r="J4" s="30" t="s">
        <v>468</v>
      </c>
      <c r="K4" s="30" t="s">
        <v>100</v>
      </c>
      <c r="L4" s="30" t="s">
        <v>73</v>
      </c>
      <c r="M4" s="30" t="s">
        <v>468</v>
      </c>
      <c r="N4" s="30" t="s">
        <v>100</v>
      </c>
      <c r="O4" s="30" t="s">
        <v>73</v>
      </c>
    </row>
    <row r="5" spans="1:15" ht="15.75">
      <c r="A5" s="11" t="s">
        <v>119</v>
      </c>
      <c r="B5" s="10" t="s">
        <v>2</v>
      </c>
      <c r="C5" s="10" t="s">
        <v>206</v>
      </c>
      <c r="D5" s="15"/>
      <c r="E5" s="15"/>
      <c r="F5" s="15">
        <v>1293144</v>
      </c>
      <c r="G5" s="15">
        <v>96682056</v>
      </c>
      <c r="H5" s="15">
        <v>91948833</v>
      </c>
      <c r="I5" s="15">
        <v>90626873</v>
      </c>
      <c r="J5" s="15"/>
      <c r="K5" s="15"/>
      <c r="L5" s="15"/>
      <c r="M5" s="15">
        <f t="shared" ref="M5:M36" si="0">D5+J5+G5</f>
        <v>96682056</v>
      </c>
      <c r="N5" s="15">
        <f t="shared" ref="N5:N36" si="1">E5+K5+H5</f>
        <v>91948833</v>
      </c>
      <c r="O5" s="15">
        <f t="shared" ref="O5:O36" si="2">F5+L5+I5</f>
        <v>91920017</v>
      </c>
    </row>
    <row r="6" spans="1:15" ht="15.75">
      <c r="A6" s="11" t="s">
        <v>120</v>
      </c>
      <c r="B6" s="10" t="s">
        <v>3</v>
      </c>
      <c r="C6" s="10" t="s">
        <v>207</v>
      </c>
      <c r="D6" s="15"/>
      <c r="E6" s="15"/>
      <c r="F6" s="15"/>
      <c r="G6" s="15">
        <v>158462</v>
      </c>
      <c r="H6" s="15">
        <v>158462</v>
      </c>
      <c r="I6" s="15">
        <v>158462</v>
      </c>
      <c r="J6" s="15"/>
      <c r="K6" s="15"/>
      <c r="L6" s="15"/>
      <c r="M6" s="15">
        <f t="shared" si="0"/>
        <v>158462</v>
      </c>
      <c r="N6" s="15">
        <f t="shared" si="1"/>
        <v>158462</v>
      </c>
      <c r="O6" s="15">
        <f t="shared" si="2"/>
        <v>158462</v>
      </c>
    </row>
    <row r="7" spans="1:15" ht="15.7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>
        <f t="shared" si="0"/>
        <v>0</v>
      </c>
      <c r="N7" s="15">
        <f t="shared" si="1"/>
        <v>0</v>
      </c>
      <c r="O7" s="15">
        <f t="shared" si="2"/>
        <v>0</v>
      </c>
    </row>
    <row r="8" spans="1:15" ht="15.7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/>
      <c r="K8" s="15"/>
      <c r="L8" s="15"/>
      <c r="M8" s="15">
        <f t="shared" si="0"/>
        <v>0</v>
      </c>
      <c r="N8" s="15">
        <f t="shared" si="1"/>
        <v>0</v>
      </c>
      <c r="O8" s="15">
        <f t="shared" si="2"/>
        <v>0</v>
      </c>
    </row>
    <row r="9" spans="1:15" ht="15.7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>
        <f t="shared" si="0"/>
        <v>0</v>
      </c>
      <c r="N9" s="15">
        <f t="shared" si="1"/>
        <v>0</v>
      </c>
      <c r="O9" s="15">
        <f t="shared" si="2"/>
        <v>0</v>
      </c>
    </row>
    <row r="10" spans="1:15" ht="15.7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>
        <v>1523721</v>
      </c>
      <c r="H10" s="15">
        <v>3517857</v>
      </c>
      <c r="I10" s="15">
        <v>3352729</v>
      </c>
      <c r="J10" s="15"/>
      <c r="K10" s="15"/>
      <c r="L10" s="15"/>
      <c r="M10" s="15">
        <f t="shared" si="0"/>
        <v>1523721</v>
      </c>
      <c r="N10" s="15">
        <f t="shared" si="1"/>
        <v>3517857</v>
      </c>
      <c r="O10" s="15">
        <f t="shared" si="2"/>
        <v>3352729</v>
      </c>
    </row>
    <row r="11" spans="1:15" ht="15.75">
      <c r="A11" s="12" t="s">
        <v>125</v>
      </c>
      <c r="B11" s="10" t="s">
        <v>8</v>
      </c>
      <c r="C11" s="10" t="s">
        <v>212</v>
      </c>
      <c r="D11" s="15"/>
      <c r="E11" s="15"/>
      <c r="F11" s="15"/>
      <c r="G11" s="15">
        <v>2000000</v>
      </c>
      <c r="H11" s="15">
        <v>2068802</v>
      </c>
      <c r="I11" s="15">
        <v>2068802</v>
      </c>
      <c r="J11" s="15"/>
      <c r="K11" s="15"/>
      <c r="L11" s="15"/>
      <c r="M11" s="15">
        <f t="shared" si="0"/>
        <v>2000000</v>
      </c>
      <c r="N11" s="15">
        <f t="shared" si="1"/>
        <v>2068802</v>
      </c>
      <c r="O11" s="15">
        <f t="shared" si="2"/>
        <v>2068802</v>
      </c>
    </row>
    <row r="12" spans="1:15" ht="15.7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 t="shared" si="0"/>
        <v>0</v>
      </c>
      <c r="N12" s="15">
        <f t="shared" si="1"/>
        <v>0</v>
      </c>
      <c r="O12" s="15">
        <f t="shared" si="2"/>
        <v>0</v>
      </c>
    </row>
    <row r="13" spans="1:15" ht="15.75">
      <c r="A13" s="12" t="s">
        <v>127</v>
      </c>
      <c r="B13" s="10" t="s">
        <v>10</v>
      </c>
      <c r="C13" s="10" t="s">
        <v>214</v>
      </c>
      <c r="D13" s="15"/>
      <c r="E13" s="15"/>
      <c r="F13" s="15">
        <v>53420</v>
      </c>
      <c r="G13" s="15">
        <v>250000</v>
      </c>
      <c r="H13" s="15">
        <v>250000</v>
      </c>
      <c r="I13" s="15">
        <v>95800</v>
      </c>
      <c r="J13" s="15"/>
      <c r="K13" s="15"/>
      <c r="L13" s="15"/>
      <c r="M13" s="15">
        <f t="shared" si="0"/>
        <v>250000</v>
      </c>
      <c r="N13" s="15">
        <f t="shared" si="1"/>
        <v>250000</v>
      </c>
      <c r="O13" s="15">
        <f t="shared" si="2"/>
        <v>149220</v>
      </c>
    </row>
    <row r="14" spans="1:15" ht="15.75">
      <c r="A14" s="12" t="s">
        <v>390</v>
      </c>
      <c r="B14" s="10" t="s">
        <v>11</v>
      </c>
      <c r="C14" s="10" t="s">
        <v>215</v>
      </c>
      <c r="D14" s="15"/>
      <c r="E14" s="15"/>
      <c r="F14" s="15"/>
      <c r="G14" s="15">
        <v>288000</v>
      </c>
      <c r="H14" s="15">
        <v>288000</v>
      </c>
      <c r="I14" s="15">
        <v>273000</v>
      </c>
      <c r="J14" s="15"/>
      <c r="K14" s="15"/>
      <c r="L14" s="15"/>
      <c r="M14" s="15">
        <f t="shared" si="0"/>
        <v>288000</v>
      </c>
      <c r="N14" s="15">
        <f t="shared" si="1"/>
        <v>288000</v>
      </c>
      <c r="O14" s="15">
        <f t="shared" si="2"/>
        <v>273000</v>
      </c>
    </row>
    <row r="15" spans="1:15" ht="15.7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 t="shared" si="0"/>
        <v>0</v>
      </c>
      <c r="N15" s="15">
        <f t="shared" si="1"/>
        <v>0</v>
      </c>
      <c r="O15" s="15">
        <f t="shared" si="2"/>
        <v>0</v>
      </c>
    </row>
    <row r="16" spans="1:15" ht="15.7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>
        <f t="shared" si="0"/>
        <v>0</v>
      </c>
      <c r="N16" s="15">
        <f t="shared" si="1"/>
        <v>0</v>
      </c>
      <c r="O16" s="15">
        <f t="shared" si="2"/>
        <v>0</v>
      </c>
    </row>
    <row r="17" spans="1:15" ht="15.75">
      <c r="A17" s="12" t="s">
        <v>329</v>
      </c>
      <c r="B17" s="10" t="s">
        <v>14</v>
      </c>
      <c r="C17" s="10" t="s">
        <v>218</v>
      </c>
      <c r="D17" s="15"/>
      <c r="E17" s="15"/>
      <c r="F17" s="15"/>
      <c r="G17" s="15"/>
      <c r="H17" s="15">
        <v>2320779</v>
      </c>
      <c r="I17" s="15">
        <v>2320779</v>
      </c>
      <c r="J17" s="15"/>
      <c r="K17" s="15"/>
      <c r="L17" s="15"/>
      <c r="M17" s="15">
        <f t="shared" si="0"/>
        <v>0</v>
      </c>
      <c r="N17" s="15">
        <f t="shared" si="1"/>
        <v>2320779</v>
      </c>
      <c r="O17" s="15">
        <f t="shared" si="2"/>
        <v>2320779</v>
      </c>
    </row>
    <row r="18" spans="1:15" ht="15.75">
      <c r="A18" s="13" t="s">
        <v>130</v>
      </c>
      <c r="B18" s="55" t="s">
        <v>15</v>
      </c>
      <c r="C18" s="55" t="s">
        <v>191</v>
      </c>
      <c r="D18" s="62">
        <f>SUM(D5:D17)</f>
        <v>0</v>
      </c>
      <c r="E18" s="62">
        <f>SUM(E5:E17)</f>
        <v>0</v>
      </c>
      <c r="F18" s="62">
        <f>SUM(F5:F17)</f>
        <v>1346564</v>
      </c>
      <c r="G18" s="62">
        <f>SUM(G5:G17)</f>
        <v>100902239</v>
      </c>
      <c r="H18" s="62">
        <f>SUM(H5:H17)</f>
        <v>100552733</v>
      </c>
      <c r="I18" s="62">
        <f t="shared" ref="I18:O18" si="3">SUM(I5:I17)</f>
        <v>98896445</v>
      </c>
      <c r="J18" s="62">
        <f t="shared" si="3"/>
        <v>0</v>
      </c>
      <c r="K18" s="62">
        <f t="shared" si="3"/>
        <v>0</v>
      </c>
      <c r="L18" s="62">
        <f t="shared" si="3"/>
        <v>0</v>
      </c>
      <c r="M18" s="62">
        <f t="shared" si="3"/>
        <v>100902239</v>
      </c>
      <c r="N18" s="62">
        <f t="shared" si="3"/>
        <v>100552733</v>
      </c>
      <c r="O18" s="62">
        <f t="shared" si="3"/>
        <v>100243009</v>
      </c>
    </row>
    <row r="19" spans="1:15" ht="15.7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 t="shared" si="0"/>
        <v>0</v>
      </c>
      <c r="N19" s="15">
        <f t="shared" si="1"/>
        <v>0</v>
      </c>
      <c r="O19" s="15">
        <f t="shared" si="2"/>
        <v>0</v>
      </c>
    </row>
    <row r="20" spans="1:15" ht="31.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>
        <v>1100000</v>
      </c>
      <c r="H20" s="15">
        <v>1100000</v>
      </c>
      <c r="I20" s="15">
        <v>948000</v>
      </c>
      <c r="J20" s="15"/>
      <c r="K20" s="15"/>
      <c r="L20" s="15"/>
      <c r="M20" s="15">
        <f t="shared" si="0"/>
        <v>1100000</v>
      </c>
      <c r="N20" s="15">
        <f t="shared" si="1"/>
        <v>1100000</v>
      </c>
      <c r="O20" s="15">
        <f t="shared" si="2"/>
        <v>948000</v>
      </c>
    </row>
    <row r="21" spans="1:15" ht="15.75">
      <c r="A21" s="12" t="s">
        <v>264</v>
      </c>
      <c r="B21" s="10" t="s">
        <v>18</v>
      </c>
      <c r="C21" s="10" t="s">
        <v>221</v>
      </c>
      <c r="D21" s="15">
        <v>200000</v>
      </c>
      <c r="E21" s="15">
        <v>200000</v>
      </c>
      <c r="F21" s="15">
        <v>96005</v>
      </c>
      <c r="G21" s="15"/>
      <c r="H21" s="15"/>
      <c r="I21" s="15">
        <v>81927</v>
      </c>
      <c r="J21" s="15"/>
      <c r="K21" s="15"/>
      <c r="L21" s="15"/>
      <c r="M21" s="15">
        <f t="shared" si="0"/>
        <v>200000</v>
      </c>
      <c r="N21" s="15">
        <f t="shared" si="1"/>
        <v>200000</v>
      </c>
      <c r="O21" s="15">
        <f t="shared" si="2"/>
        <v>177932</v>
      </c>
    </row>
    <row r="22" spans="1:15" ht="15.75">
      <c r="A22" s="13" t="s">
        <v>132</v>
      </c>
      <c r="B22" s="55" t="s">
        <v>19</v>
      </c>
      <c r="C22" s="55" t="s">
        <v>192</v>
      </c>
      <c r="D22" s="54">
        <f>SUM(D19:D21)</f>
        <v>200000</v>
      </c>
      <c r="E22" s="54">
        <f>SUM(E19:E21)</f>
        <v>200000</v>
      </c>
      <c r="F22" s="54">
        <f>SUM(F19:F21)</f>
        <v>96005</v>
      </c>
      <c r="G22" s="54">
        <f>SUM(G19:G21)</f>
        <v>1100000</v>
      </c>
      <c r="H22" s="54">
        <f>SUM(H19:H21)</f>
        <v>1100000</v>
      </c>
      <c r="I22" s="54">
        <f t="shared" ref="I22:O22" si="4">SUM(I19:I21)</f>
        <v>1029927</v>
      </c>
      <c r="J22" s="54">
        <f t="shared" si="4"/>
        <v>0</v>
      </c>
      <c r="K22" s="54">
        <f t="shared" si="4"/>
        <v>0</v>
      </c>
      <c r="L22" s="54">
        <f t="shared" si="4"/>
        <v>0</v>
      </c>
      <c r="M22" s="54">
        <f t="shared" si="4"/>
        <v>1300000</v>
      </c>
      <c r="N22" s="54">
        <f t="shared" si="4"/>
        <v>1300000</v>
      </c>
      <c r="O22" s="54">
        <f t="shared" si="4"/>
        <v>1125932</v>
      </c>
    </row>
    <row r="23" spans="1:15" ht="15.75">
      <c r="A23" s="13" t="s">
        <v>133</v>
      </c>
      <c r="B23" s="55" t="s">
        <v>20</v>
      </c>
      <c r="C23" s="55" t="s">
        <v>193</v>
      </c>
      <c r="D23" s="62">
        <f>D18+D22</f>
        <v>200000</v>
      </c>
      <c r="E23" s="62">
        <f>E18+E22</f>
        <v>200000</v>
      </c>
      <c r="F23" s="62">
        <f>F18+F22</f>
        <v>1442569</v>
      </c>
      <c r="G23" s="62">
        <f>G18+G22</f>
        <v>102002239</v>
      </c>
      <c r="H23" s="62">
        <f>H18+H22</f>
        <v>101652733</v>
      </c>
      <c r="I23" s="62">
        <f t="shared" ref="I23:O23" si="5">I18+I22</f>
        <v>99926372</v>
      </c>
      <c r="J23" s="62">
        <f t="shared" si="5"/>
        <v>0</v>
      </c>
      <c r="K23" s="62">
        <f t="shared" si="5"/>
        <v>0</v>
      </c>
      <c r="L23" s="62">
        <f t="shared" si="5"/>
        <v>0</v>
      </c>
      <c r="M23" s="62">
        <f t="shared" si="5"/>
        <v>102202239</v>
      </c>
      <c r="N23" s="62">
        <f t="shared" si="5"/>
        <v>101852733</v>
      </c>
      <c r="O23" s="62">
        <f t="shared" si="5"/>
        <v>101368941</v>
      </c>
    </row>
    <row r="24" spans="1:15" ht="19.5" customHeight="1">
      <c r="A24" s="13" t="s">
        <v>134</v>
      </c>
      <c r="B24" s="55" t="s">
        <v>21</v>
      </c>
      <c r="C24" s="55" t="s">
        <v>194</v>
      </c>
      <c r="D24" s="54">
        <v>0</v>
      </c>
      <c r="E24" s="54">
        <v>0</v>
      </c>
      <c r="F24" s="54">
        <v>221020</v>
      </c>
      <c r="G24" s="54">
        <v>13560291</v>
      </c>
      <c r="H24" s="54">
        <v>13909797</v>
      </c>
      <c r="I24" s="54">
        <v>13688777</v>
      </c>
      <c r="J24" s="54"/>
      <c r="K24" s="54"/>
      <c r="L24" s="54"/>
      <c r="M24" s="54">
        <f t="shared" si="0"/>
        <v>13560291</v>
      </c>
      <c r="N24" s="54">
        <f t="shared" si="1"/>
        <v>13909797</v>
      </c>
      <c r="O24" s="54">
        <f>F24+L24+I24</f>
        <v>13909797</v>
      </c>
    </row>
    <row r="25" spans="1:15" ht="23.25" customHeight="1">
      <c r="A25" s="32" t="s">
        <v>330</v>
      </c>
      <c r="B25" s="10" t="s">
        <v>22</v>
      </c>
      <c r="C25" s="10" t="s">
        <v>222</v>
      </c>
      <c r="D25" s="15"/>
      <c r="E25" s="15"/>
      <c r="F25" s="15">
        <v>21232</v>
      </c>
      <c r="G25" s="15">
        <v>1100000</v>
      </c>
      <c r="H25" s="15">
        <v>2784022</v>
      </c>
      <c r="I25" s="15">
        <v>2069301</v>
      </c>
      <c r="J25" s="15"/>
      <c r="K25" s="15"/>
      <c r="L25" s="15"/>
      <c r="M25" s="15">
        <f t="shared" si="0"/>
        <v>1100000</v>
      </c>
      <c r="N25" s="15">
        <f t="shared" si="1"/>
        <v>2784022</v>
      </c>
      <c r="O25" s="15">
        <f t="shared" si="2"/>
        <v>2090533</v>
      </c>
    </row>
    <row r="26" spans="1:15" ht="25.5">
      <c r="A26" s="32" t="s">
        <v>398</v>
      </c>
      <c r="B26" s="10" t="s">
        <v>23</v>
      </c>
      <c r="C26" s="10" t="s">
        <v>223</v>
      </c>
      <c r="D26" s="15">
        <v>1200000</v>
      </c>
      <c r="E26" s="15">
        <v>2740844</v>
      </c>
      <c r="F26" s="15">
        <v>2740844</v>
      </c>
      <c r="G26" s="15"/>
      <c r="H26" s="15"/>
      <c r="I26" s="15"/>
      <c r="J26" s="15"/>
      <c r="K26" s="15"/>
      <c r="L26" s="15"/>
      <c r="M26" s="15">
        <f t="shared" si="0"/>
        <v>1200000</v>
      </c>
      <c r="N26" s="15">
        <f t="shared" si="1"/>
        <v>2740844</v>
      </c>
      <c r="O26" s="15">
        <f t="shared" si="2"/>
        <v>2740844</v>
      </c>
    </row>
    <row r="27" spans="1:15" ht="15.75">
      <c r="A27" s="32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>
        <f t="shared" si="0"/>
        <v>0</v>
      </c>
      <c r="N27" s="15">
        <f t="shared" si="1"/>
        <v>0</v>
      </c>
      <c r="O27" s="15">
        <f t="shared" si="2"/>
        <v>0</v>
      </c>
    </row>
    <row r="28" spans="1:15" ht="15.75">
      <c r="A28" s="33" t="s">
        <v>136</v>
      </c>
      <c r="B28" s="55" t="s">
        <v>25</v>
      </c>
      <c r="C28" s="55" t="s">
        <v>195</v>
      </c>
      <c r="D28" s="62">
        <f>SUM(D25:D27)</f>
        <v>1200000</v>
      </c>
      <c r="E28" s="62">
        <f>SUM(E25:E27)</f>
        <v>2740844</v>
      </c>
      <c r="F28" s="62">
        <f>SUM(F25:F27)</f>
        <v>2762076</v>
      </c>
      <c r="G28" s="62">
        <f>SUM(G25:G27)</f>
        <v>1100000</v>
      </c>
      <c r="H28" s="62">
        <f>SUM(H25:H27)</f>
        <v>2784022</v>
      </c>
      <c r="I28" s="62">
        <f t="shared" ref="I28:O28" si="6">SUM(I25:I27)</f>
        <v>2069301</v>
      </c>
      <c r="J28" s="62">
        <f t="shared" si="6"/>
        <v>0</v>
      </c>
      <c r="K28" s="62">
        <f t="shared" si="6"/>
        <v>0</v>
      </c>
      <c r="L28" s="62">
        <f t="shared" si="6"/>
        <v>0</v>
      </c>
      <c r="M28" s="62">
        <f t="shared" si="6"/>
        <v>2300000</v>
      </c>
      <c r="N28" s="62">
        <f t="shared" si="6"/>
        <v>5524866</v>
      </c>
      <c r="O28" s="62">
        <f t="shared" si="6"/>
        <v>4831377</v>
      </c>
    </row>
    <row r="29" spans="1:15" ht="15.75">
      <c r="A29" s="32" t="s">
        <v>258</v>
      </c>
      <c r="B29" s="10" t="s">
        <v>26</v>
      </c>
      <c r="C29" s="10" t="s">
        <v>225</v>
      </c>
      <c r="D29" s="15">
        <v>101000</v>
      </c>
      <c r="E29" s="15">
        <v>101000</v>
      </c>
      <c r="F29" s="15">
        <v>48000</v>
      </c>
      <c r="G29" s="15"/>
      <c r="H29" s="15"/>
      <c r="I29" s="15"/>
      <c r="J29" s="15"/>
      <c r="K29" s="15"/>
      <c r="L29" s="15"/>
      <c r="M29" s="15">
        <f t="shared" si="0"/>
        <v>101000</v>
      </c>
      <c r="N29" s="15">
        <f t="shared" si="1"/>
        <v>101000</v>
      </c>
      <c r="O29" s="15">
        <f t="shared" si="2"/>
        <v>48000</v>
      </c>
    </row>
    <row r="30" spans="1:15" ht="15.75">
      <c r="A30" s="32" t="s">
        <v>259</v>
      </c>
      <c r="B30" s="10" t="s">
        <v>27</v>
      </c>
      <c r="C30" s="10" t="s">
        <v>226</v>
      </c>
      <c r="D30" s="15">
        <v>60000</v>
      </c>
      <c r="E30" s="15">
        <v>60000</v>
      </c>
      <c r="F30" s="15">
        <v>28800</v>
      </c>
      <c r="G30" s="15"/>
      <c r="H30" s="15"/>
      <c r="I30" s="15"/>
      <c r="J30" s="15"/>
      <c r="K30" s="15"/>
      <c r="L30" s="15"/>
      <c r="M30" s="15">
        <f t="shared" si="0"/>
        <v>60000</v>
      </c>
      <c r="N30" s="15">
        <f t="shared" si="1"/>
        <v>60000</v>
      </c>
      <c r="O30" s="15">
        <f t="shared" si="2"/>
        <v>28800</v>
      </c>
    </row>
    <row r="31" spans="1:15" ht="15.75">
      <c r="A31" s="33" t="s">
        <v>137</v>
      </c>
      <c r="B31" s="55" t="s">
        <v>28</v>
      </c>
      <c r="C31" s="55" t="s">
        <v>196</v>
      </c>
      <c r="D31" s="62">
        <f>SUM(D29:D30)</f>
        <v>161000</v>
      </c>
      <c r="E31" s="62">
        <f>SUM(E29:E30)</f>
        <v>161000</v>
      </c>
      <c r="F31" s="62">
        <f>SUM(F29:F30)</f>
        <v>76800</v>
      </c>
      <c r="G31" s="62">
        <f>SUM(G29:G30)</f>
        <v>0</v>
      </c>
      <c r="H31" s="62">
        <f>SUM(H29:H30)</f>
        <v>0</v>
      </c>
      <c r="I31" s="62">
        <f t="shared" ref="I31:O31" si="7">SUM(I29:I30)</f>
        <v>0</v>
      </c>
      <c r="J31" s="62">
        <f t="shared" si="7"/>
        <v>0</v>
      </c>
      <c r="K31" s="62">
        <f t="shared" si="7"/>
        <v>0</v>
      </c>
      <c r="L31" s="62">
        <f t="shared" si="7"/>
        <v>0</v>
      </c>
      <c r="M31" s="62">
        <f t="shared" si="7"/>
        <v>161000</v>
      </c>
      <c r="N31" s="62">
        <f t="shared" si="7"/>
        <v>161000</v>
      </c>
      <c r="O31" s="62">
        <f t="shared" si="7"/>
        <v>76800</v>
      </c>
    </row>
    <row r="32" spans="1:15" ht="15.75">
      <c r="A32" s="32" t="s">
        <v>260</v>
      </c>
      <c r="B32" s="10" t="s">
        <v>29</v>
      </c>
      <c r="C32" s="10" t="s">
        <v>227</v>
      </c>
      <c r="D32" s="15">
        <v>2665000</v>
      </c>
      <c r="E32" s="15">
        <v>2710198</v>
      </c>
      <c r="F32" s="15">
        <v>2695902</v>
      </c>
      <c r="G32" s="15"/>
      <c r="H32" s="15"/>
      <c r="I32" s="15"/>
      <c r="J32" s="15"/>
      <c r="K32" s="15"/>
      <c r="L32" s="15"/>
      <c r="M32" s="15">
        <f t="shared" si="0"/>
        <v>2665000</v>
      </c>
      <c r="N32" s="15">
        <f t="shared" si="1"/>
        <v>2710198</v>
      </c>
      <c r="O32" s="15">
        <f t="shared" si="2"/>
        <v>2695902</v>
      </c>
    </row>
    <row r="33" spans="1:15" ht="15.75">
      <c r="A33" s="32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>
        <f t="shared" si="0"/>
        <v>0</v>
      </c>
      <c r="N33" s="15">
        <f t="shared" si="1"/>
        <v>0</v>
      </c>
      <c r="O33" s="15">
        <f t="shared" si="2"/>
        <v>0</v>
      </c>
    </row>
    <row r="34" spans="1:15" ht="15.75">
      <c r="A34" s="32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>
        <f t="shared" si="0"/>
        <v>0</v>
      </c>
      <c r="N34" s="15">
        <f t="shared" si="1"/>
        <v>0</v>
      </c>
      <c r="O34" s="15">
        <f t="shared" si="2"/>
        <v>0</v>
      </c>
    </row>
    <row r="35" spans="1:15" ht="15.75">
      <c r="A35" s="32" t="s">
        <v>140</v>
      </c>
      <c r="B35" s="10" t="s">
        <v>32</v>
      </c>
      <c r="C35" s="10" t="s">
        <v>230</v>
      </c>
      <c r="D35" s="15">
        <v>2000000</v>
      </c>
      <c r="E35" s="15">
        <v>3040319</v>
      </c>
      <c r="F35" s="15">
        <v>3040319</v>
      </c>
      <c r="G35" s="15"/>
      <c r="H35" s="15"/>
      <c r="I35" s="15"/>
      <c r="J35" s="15"/>
      <c r="K35" s="15"/>
      <c r="L35" s="15"/>
      <c r="M35" s="15">
        <f t="shared" si="0"/>
        <v>2000000</v>
      </c>
      <c r="N35" s="15">
        <f t="shared" si="1"/>
        <v>3040319</v>
      </c>
      <c r="O35" s="15">
        <f t="shared" si="2"/>
        <v>3040319</v>
      </c>
    </row>
    <row r="36" spans="1:15" ht="15.75">
      <c r="A36" s="34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>
        <f t="shared" si="0"/>
        <v>0</v>
      </c>
      <c r="N36" s="15">
        <f t="shared" si="1"/>
        <v>0</v>
      </c>
      <c r="O36" s="15">
        <f t="shared" si="2"/>
        <v>0</v>
      </c>
    </row>
    <row r="37" spans="1:15" ht="27.75" customHeight="1">
      <c r="A37" s="32" t="s">
        <v>387</v>
      </c>
      <c r="B37" s="10" t="s">
        <v>34</v>
      </c>
      <c r="C37" s="10" t="s">
        <v>232</v>
      </c>
      <c r="D37" s="15"/>
      <c r="E37" s="15"/>
      <c r="F37" s="15"/>
      <c r="G37" s="15">
        <v>1050000</v>
      </c>
      <c r="H37" s="15">
        <v>1050000</v>
      </c>
      <c r="I37" s="15">
        <v>432700</v>
      </c>
      <c r="J37" s="15">
        <v>400000</v>
      </c>
      <c r="K37" s="15">
        <v>400000</v>
      </c>
      <c r="L37" s="15">
        <v>1002700</v>
      </c>
      <c r="M37" s="15">
        <f t="shared" ref="M37:M63" si="8">D37+J37+G37</f>
        <v>1450000</v>
      </c>
      <c r="N37" s="15">
        <f t="shared" ref="N37:N63" si="9">E37+K37+H37</f>
        <v>1450000</v>
      </c>
      <c r="O37" s="15">
        <f t="shared" ref="O37:O63" si="10">F37+L37+I37</f>
        <v>1435400</v>
      </c>
    </row>
    <row r="38" spans="1:15" ht="25.5">
      <c r="A38" s="32" t="s">
        <v>346</v>
      </c>
      <c r="B38" s="10" t="s">
        <v>35</v>
      </c>
      <c r="C38" s="10" t="s">
        <v>233</v>
      </c>
      <c r="D38" s="15">
        <v>684000</v>
      </c>
      <c r="E38" s="15">
        <v>903582</v>
      </c>
      <c r="F38" s="15">
        <v>897601</v>
      </c>
      <c r="G38" s="15"/>
      <c r="H38" s="15"/>
      <c r="I38" s="15">
        <v>5981</v>
      </c>
      <c r="J38" s="15"/>
      <c r="K38" s="15"/>
      <c r="L38" s="15"/>
      <c r="M38" s="15">
        <f t="shared" si="8"/>
        <v>684000</v>
      </c>
      <c r="N38" s="15">
        <f t="shared" si="9"/>
        <v>903582</v>
      </c>
      <c r="O38" s="15">
        <f t="shared" si="10"/>
        <v>903582</v>
      </c>
    </row>
    <row r="39" spans="1:15" ht="15.75">
      <c r="A39" s="33" t="s">
        <v>142</v>
      </c>
      <c r="B39" s="55" t="s">
        <v>36</v>
      </c>
      <c r="C39" s="55" t="s">
        <v>197</v>
      </c>
      <c r="D39" s="62">
        <f>SUM(D32:D38)</f>
        <v>5349000</v>
      </c>
      <c r="E39" s="62">
        <f>SUM(E32:E38)</f>
        <v>6654099</v>
      </c>
      <c r="F39" s="62">
        <f>SUM(F32:F38)</f>
        <v>6633822</v>
      </c>
      <c r="G39" s="62">
        <f>SUM(G32:G38)</f>
        <v>1050000</v>
      </c>
      <c r="H39" s="62">
        <f>SUM(H32:H38)</f>
        <v>1050000</v>
      </c>
      <c r="I39" s="62">
        <f t="shared" ref="I39:O39" si="11">SUM(I32:I38)</f>
        <v>438681</v>
      </c>
      <c r="J39" s="62">
        <f>SUM(J32:J38)</f>
        <v>400000</v>
      </c>
      <c r="K39" s="62">
        <f>SUM(K32:K38)</f>
        <v>400000</v>
      </c>
      <c r="L39" s="62">
        <f t="shared" si="11"/>
        <v>1002700</v>
      </c>
      <c r="M39" s="62">
        <f t="shared" si="11"/>
        <v>6799000</v>
      </c>
      <c r="N39" s="62">
        <f t="shared" si="11"/>
        <v>8104099</v>
      </c>
      <c r="O39" s="62">
        <f t="shared" si="11"/>
        <v>8075203</v>
      </c>
    </row>
    <row r="40" spans="1:15" ht="15.75">
      <c r="A40" s="32" t="s">
        <v>143</v>
      </c>
      <c r="B40" s="10" t="s">
        <v>37</v>
      </c>
      <c r="C40" s="10" t="s">
        <v>234</v>
      </c>
      <c r="D40" s="15"/>
      <c r="E40" s="15"/>
      <c r="F40" s="15"/>
      <c r="G40" s="15">
        <v>100000</v>
      </c>
      <c r="H40" s="15">
        <v>100000</v>
      </c>
      <c r="I40" s="15"/>
      <c r="J40" s="15"/>
      <c r="K40" s="15"/>
      <c r="L40" s="15"/>
      <c r="M40" s="15">
        <f t="shared" si="8"/>
        <v>100000</v>
      </c>
      <c r="N40" s="15">
        <f t="shared" si="9"/>
        <v>100000</v>
      </c>
      <c r="O40" s="15">
        <f t="shared" si="10"/>
        <v>0</v>
      </c>
    </row>
    <row r="41" spans="1:15" ht="15.75">
      <c r="A41" s="32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>
        <f t="shared" si="8"/>
        <v>0</v>
      </c>
      <c r="N41" s="15">
        <f t="shared" si="9"/>
        <v>0</v>
      </c>
      <c r="O41" s="15">
        <f t="shared" si="10"/>
        <v>0</v>
      </c>
    </row>
    <row r="42" spans="1:15" ht="15.75">
      <c r="A42" s="33" t="s">
        <v>145</v>
      </c>
      <c r="B42" s="55" t="s">
        <v>39</v>
      </c>
      <c r="C42" s="55" t="s">
        <v>198</v>
      </c>
      <c r="D42" s="62">
        <f>SUM(D40:D41)</f>
        <v>0</v>
      </c>
      <c r="E42" s="62">
        <f>SUM(E40:E41)</f>
        <v>0</v>
      </c>
      <c r="F42" s="62">
        <f>SUM(F40:F41)</f>
        <v>0</v>
      </c>
      <c r="G42" s="62">
        <f>SUM(G40:G41)</f>
        <v>100000</v>
      </c>
      <c r="H42" s="62">
        <f>SUM(H40:H41)</f>
        <v>100000</v>
      </c>
      <c r="I42" s="62">
        <f t="shared" ref="I42:O42" si="12">SUM(I40:I41)</f>
        <v>0</v>
      </c>
      <c r="J42" s="62">
        <f>SUM(J40:J41)</f>
        <v>0</v>
      </c>
      <c r="K42" s="62">
        <f>SUM(K40:K41)</f>
        <v>0</v>
      </c>
      <c r="L42" s="62">
        <f t="shared" si="12"/>
        <v>0</v>
      </c>
      <c r="M42" s="62">
        <f t="shared" si="12"/>
        <v>100000</v>
      </c>
      <c r="N42" s="62">
        <f t="shared" si="12"/>
        <v>100000</v>
      </c>
      <c r="O42" s="62">
        <f t="shared" si="12"/>
        <v>0</v>
      </c>
    </row>
    <row r="43" spans="1:15" ht="15.75">
      <c r="A43" s="32" t="s">
        <v>146</v>
      </c>
      <c r="B43" s="10" t="s">
        <v>40</v>
      </c>
      <c r="C43" s="10" t="s">
        <v>236</v>
      </c>
      <c r="D43" s="15">
        <v>1825200</v>
      </c>
      <c r="E43" s="15">
        <v>2840256</v>
      </c>
      <c r="F43" s="15">
        <v>2406387</v>
      </c>
      <c r="G43" s="15">
        <v>139970</v>
      </c>
      <c r="H43" s="15">
        <v>139970</v>
      </c>
      <c r="I43" s="15">
        <v>569979</v>
      </c>
      <c r="J43" s="15"/>
      <c r="K43" s="15"/>
      <c r="L43" s="15"/>
      <c r="M43" s="15">
        <f t="shared" si="8"/>
        <v>1965170</v>
      </c>
      <c r="N43" s="15">
        <f t="shared" si="9"/>
        <v>2980226</v>
      </c>
      <c r="O43" s="15">
        <f t="shared" si="10"/>
        <v>2976366</v>
      </c>
    </row>
    <row r="44" spans="1:15" ht="15.75">
      <c r="A44" s="32" t="s">
        <v>147</v>
      </c>
      <c r="B44" s="10" t="s">
        <v>41</v>
      </c>
      <c r="C44" s="10" t="s">
        <v>237</v>
      </c>
      <c r="D44" s="15"/>
      <c r="E44" s="15"/>
      <c r="F44" s="15"/>
      <c r="G44" s="15"/>
      <c r="H44" s="15"/>
      <c r="I44" s="15"/>
      <c r="J44" s="15"/>
      <c r="K44" s="15"/>
      <c r="L44" s="15"/>
      <c r="M44" s="15">
        <f t="shared" si="8"/>
        <v>0</v>
      </c>
      <c r="N44" s="15">
        <f t="shared" si="9"/>
        <v>0</v>
      </c>
      <c r="O44" s="15">
        <f t="shared" si="10"/>
        <v>0</v>
      </c>
    </row>
    <row r="45" spans="1:15" ht="15.75">
      <c r="A45" s="32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>
        <f t="shared" si="8"/>
        <v>0</v>
      </c>
      <c r="N45" s="15">
        <f t="shared" si="9"/>
        <v>0</v>
      </c>
      <c r="O45" s="15">
        <f t="shared" si="10"/>
        <v>0</v>
      </c>
    </row>
    <row r="46" spans="1:15" ht="15.75">
      <c r="A46" s="32" t="s">
        <v>263</v>
      </c>
      <c r="B46" s="10" t="s">
        <v>43</v>
      </c>
      <c r="C46" s="10" t="s">
        <v>239</v>
      </c>
      <c r="D46" s="15">
        <v>50000</v>
      </c>
      <c r="E46" s="15">
        <v>44514</v>
      </c>
      <c r="F46" s="15">
        <v>44514</v>
      </c>
      <c r="G46" s="15">
        <v>10000000</v>
      </c>
      <c r="H46" s="15">
        <v>12</v>
      </c>
      <c r="I46" s="15">
        <v>12</v>
      </c>
      <c r="J46" s="15"/>
      <c r="K46" s="15"/>
      <c r="L46" s="15"/>
      <c r="M46" s="15">
        <f t="shared" si="8"/>
        <v>10050000</v>
      </c>
      <c r="N46" s="15">
        <f t="shared" si="9"/>
        <v>44526</v>
      </c>
      <c r="O46" s="15">
        <f t="shared" si="10"/>
        <v>44526</v>
      </c>
    </row>
    <row r="47" spans="1:15" ht="15.75">
      <c r="A47" s="33" t="s">
        <v>155</v>
      </c>
      <c r="B47" s="55" t="s">
        <v>44</v>
      </c>
      <c r="C47" s="55" t="s">
        <v>199</v>
      </c>
      <c r="D47" s="62">
        <f>SUM(D43:D46)</f>
        <v>1875200</v>
      </c>
      <c r="E47" s="62">
        <f>SUM(E43:E46)</f>
        <v>2884770</v>
      </c>
      <c r="F47" s="62">
        <f>SUM(F43:F46)</f>
        <v>2450901</v>
      </c>
      <c r="G47" s="62">
        <f>SUM(G43:G46)</f>
        <v>10139970</v>
      </c>
      <c r="H47" s="62">
        <f>SUM(H43:H46)</f>
        <v>139982</v>
      </c>
      <c r="I47" s="62">
        <f t="shared" ref="I47:O47" si="13">SUM(I43:I46)</f>
        <v>569991</v>
      </c>
      <c r="J47" s="62">
        <f>SUM(J43:J46)</f>
        <v>0</v>
      </c>
      <c r="K47" s="62">
        <f>SUM(K43:K46)</f>
        <v>0</v>
      </c>
      <c r="L47" s="62">
        <f t="shared" si="13"/>
        <v>0</v>
      </c>
      <c r="M47" s="62">
        <f t="shared" si="13"/>
        <v>12015170</v>
      </c>
      <c r="N47" s="62">
        <f t="shared" si="13"/>
        <v>3024752</v>
      </c>
      <c r="O47" s="62">
        <f t="shared" si="13"/>
        <v>3020892</v>
      </c>
    </row>
    <row r="48" spans="1:15" ht="15.75">
      <c r="A48" s="33" t="s">
        <v>156</v>
      </c>
      <c r="B48" s="55" t="s">
        <v>45</v>
      </c>
      <c r="C48" s="55" t="s">
        <v>200</v>
      </c>
      <c r="D48" s="62">
        <f>D28+D31+D39+D42+D47</f>
        <v>8585200</v>
      </c>
      <c r="E48" s="62">
        <f>E28+E31+E39+E42+E47</f>
        <v>12440713</v>
      </c>
      <c r="F48" s="62">
        <f>F28+F31+F39+F42+F47</f>
        <v>11923599</v>
      </c>
      <c r="G48" s="62">
        <f>G28+G31+G39+G42+G47</f>
        <v>12389970</v>
      </c>
      <c r="H48" s="62">
        <f>H28+H31+H39+H42+H47</f>
        <v>4074004</v>
      </c>
      <c r="I48" s="62">
        <f t="shared" ref="I48:O48" si="14">I28+I31+I39+I42+I47</f>
        <v>3077973</v>
      </c>
      <c r="J48" s="62">
        <f>J28+J31+J39+J42+J47</f>
        <v>400000</v>
      </c>
      <c r="K48" s="62">
        <f>K28+K31+K39+K42+K47</f>
        <v>400000</v>
      </c>
      <c r="L48" s="62">
        <f t="shared" si="14"/>
        <v>1002700</v>
      </c>
      <c r="M48" s="62">
        <f t="shared" si="14"/>
        <v>21375170</v>
      </c>
      <c r="N48" s="62">
        <f t="shared" si="14"/>
        <v>16914717</v>
      </c>
      <c r="O48" s="62">
        <f t="shared" si="14"/>
        <v>16004272</v>
      </c>
    </row>
    <row r="49" spans="1:15" ht="15.75">
      <c r="A49" s="33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>
        <f t="shared" si="8"/>
        <v>0</v>
      </c>
      <c r="N49" s="15">
        <f t="shared" si="9"/>
        <v>0</v>
      </c>
      <c r="O49" s="15">
        <f t="shared" si="10"/>
        <v>0</v>
      </c>
    </row>
    <row r="50" spans="1:15" ht="15.75">
      <c r="A50" s="36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>
        <f t="shared" si="8"/>
        <v>0</v>
      </c>
      <c r="N50" s="15">
        <f t="shared" si="9"/>
        <v>0</v>
      </c>
      <c r="O50" s="15">
        <f t="shared" si="10"/>
        <v>0</v>
      </c>
    </row>
    <row r="51" spans="1:15" ht="15.75">
      <c r="A51" s="36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>
        <f t="shared" si="8"/>
        <v>0</v>
      </c>
      <c r="N51" s="15">
        <f t="shared" si="9"/>
        <v>0</v>
      </c>
      <c r="O51" s="15">
        <f t="shared" si="10"/>
        <v>0</v>
      </c>
    </row>
    <row r="52" spans="1:15" ht="15.75">
      <c r="A52" s="36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>
        <f t="shared" si="8"/>
        <v>0</v>
      </c>
      <c r="N52" s="15">
        <f t="shared" si="9"/>
        <v>0</v>
      </c>
      <c r="O52" s="15">
        <f t="shared" si="10"/>
        <v>0</v>
      </c>
    </row>
    <row r="53" spans="1:15" ht="15.75">
      <c r="A53" s="37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>
        <f t="shared" si="8"/>
        <v>0</v>
      </c>
      <c r="N53" s="15">
        <f t="shared" si="9"/>
        <v>0</v>
      </c>
      <c r="O53" s="15">
        <f t="shared" si="10"/>
        <v>0</v>
      </c>
    </row>
    <row r="54" spans="1:15" ht="15.75">
      <c r="A54" s="38" t="s">
        <v>160</v>
      </c>
      <c r="B54" s="55" t="s">
        <v>51</v>
      </c>
      <c r="C54" s="55" t="s">
        <v>202</v>
      </c>
      <c r="D54" s="62">
        <f>SUM(D50:D53)</f>
        <v>0</v>
      </c>
      <c r="E54" s="62">
        <f>SUM(E50:E53)</f>
        <v>0</v>
      </c>
      <c r="F54" s="62">
        <f t="shared" ref="F54:L54" si="15">SUM(F50:F53)</f>
        <v>0</v>
      </c>
      <c r="G54" s="62">
        <f t="shared" si="15"/>
        <v>0</v>
      </c>
      <c r="H54" s="62">
        <f t="shared" si="15"/>
        <v>0</v>
      </c>
      <c r="I54" s="62">
        <f>SUM(I50:I53)</f>
        <v>0</v>
      </c>
      <c r="J54" s="62">
        <f>SUM(J50:J53)</f>
        <v>0</v>
      </c>
      <c r="K54" s="62">
        <f>SUM(K50:K53)</f>
        <v>0</v>
      </c>
      <c r="L54" s="62">
        <f t="shared" si="15"/>
        <v>0</v>
      </c>
      <c r="M54" s="15">
        <f t="shared" si="8"/>
        <v>0</v>
      </c>
      <c r="N54" s="15">
        <f t="shared" si="9"/>
        <v>0</v>
      </c>
      <c r="O54" s="15">
        <f t="shared" si="10"/>
        <v>0</v>
      </c>
    </row>
    <row r="55" spans="1:15" ht="29.25" customHeight="1">
      <c r="A55" s="51" t="s">
        <v>360</v>
      </c>
      <c r="B55" s="10" t="s">
        <v>52</v>
      </c>
      <c r="C55" s="10" t="s">
        <v>244</v>
      </c>
      <c r="D55" s="15">
        <v>1259843</v>
      </c>
      <c r="E55" s="15">
        <v>4930390</v>
      </c>
      <c r="F55" s="15">
        <v>3523189</v>
      </c>
      <c r="G55" s="15"/>
      <c r="H55" s="15"/>
      <c r="I55" s="15">
        <v>949838</v>
      </c>
      <c r="J55" s="15"/>
      <c r="K55" s="15"/>
      <c r="L55" s="15"/>
      <c r="M55" s="15">
        <f t="shared" si="8"/>
        <v>1259843</v>
      </c>
      <c r="N55" s="15">
        <f t="shared" si="9"/>
        <v>4930390</v>
      </c>
      <c r="O55" s="15">
        <f t="shared" si="10"/>
        <v>4473027</v>
      </c>
    </row>
    <row r="56" spans="1:15" ht="15.75">
      <c r="A56" s="35" t="s">
        <v>153</v>
      </c>
      <c r="B56" s="10" t="s">
        <v>53</v>
      </c>
      <c r="C56" s="10" t="s">
        <v>245</v>
      </c>
      <c r="D56" s="15">
        <v>340157</v>
      </c>
      <c r="E56" s="15">
        <v>1521206</v>
      </c>
      <c r="F56" s="15">
        <v>951261</v>
      </c>
      <c r="G56" s="15"/>
      <c r="H56" s="15"/>
      <c r="I56" s="15">
        <v>256457</v>
      </c>
      <c r="J56" s="15"/>
      <c r="K56" s="15"/>
      <c r="L56" s="15"/>
      <c r="M56" s="15">
        <f t="shared" si="8"/>
        <v>340157</v>
      </c>
      <c r="N56" s="15">
        <f t="shared" si="9"/>
        <v>1521206</v>
      </c>
      <c r="O56" s="15">
        <f t="shared" si="10"/>
        <v>1207718</v>
      </c>
    </row>
    <row r="57" spans="1:15" ht="15.75">
      <c r="A57" s="40" t="s">
        <v>161</v>
      </c>
      <c r="B57" s="55" t="s">
        <v>54</v>
      </c>
      <c r="C57" s="55" t="s">
        <v>203</v>
      </c>
      <c r="D57" s="54">
        <f>SUM(D55:D56)</f>
        <v>1600000</v>
      </c>
      <c r="E57" s="54">
        <f>SUM(E55:E56)</f>
        <v>6451596</v>
      </c>
      <c r="F57" s="54">
        <f>SUM(F55:F56)</f>
        <v>4474450</v>
      </c>
      <c r="G57" s="54">
        <f>SUM(G55:G56)</f>
        <v>0</v>
      </c>
      <c r="H57" s="54">
        <f>SUM(H55:H56)</f>
        <v>0</v>
      </c>
      <c r="I57" s="54">
        <f t="shared" ref="I57:O57" si="16">SUM(I55:I56)</f>
        <v>1206295</v>
      </c>
      <c r="J57" s="54">
        <f>SUM(J55:J56)</f>
        <v>0</v>
      </c>
      <c r="K57" s="54">
        <f>SUM(K55:K56)</f>
        <v>0</v>
      </c>
      <c r="L57" s="54">
        <f t="shared" si="16"/>
        <v>0</v>
      </c>
      <c r="M57" s="54">
        <f t="shared" si="16"/>
        <v>1600000</v>
      </c>
      <c r="N57" s="54">
        <f t="shared" si="16"/>
        <v>6451596</v>
      </c>
      <c r="O57" s="54">
        <f t="shared" si="16"/>
        <v>5680745</v>
      </c>
    </row>
    <row r="58" spans="1:15" ht="15.75">
      <c r="A58" s="36" t="s">
        <v>331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>
        <f t="shared" si="8"/>
        <v>0</v>
      </c>
      <c r="N58" s="15">
        <f t="shared" si="9"/>
        <v>0</v>
      </c>
      <c r="O58" s="15">
        <f t="shared" si="10"/>
        <v>0</v>
      </c>
    </row>
    <row r="59" spans="1:15" ht="15.75">
      <c r="A59" s="41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>
        <f t="shared" si="8"/>
        <v>0</v>
      </c>
      <c r="N59" s="15">
        <f t="shared" si="9"/>
        <v>0</v>
      </c>
      <c r="O59" s="15">
        <f t="shared" si="10"/>
        <v>0</v>
      </c>
    </row>
    <row r="60" spans="1:15" ht="15.75">
      <c r="A60" s="42" t="s">
        <v>162</v>
      </c>
      <c r="B60" s="55" t="s">
        <v>57</v>
      </c>
      <c r="C60" s="55" t="s">
        <v>204</v>
      </c>
      <c r="D60" s="61">
        <f>SUM(D58:D59)</f>
        <v>0</v>
      </c>
      <c r="E60" s="61">
        <f>SUM(E58:E59)</f>
        <v>0</v>
      </c>
      <c r="F60" s="61">
        <f t="shared" ref="F60:L60" si="17">SUM(F58:F59)</f>
        <v>0</v>
      </c>
      <c r="G60" s="61">
        <f t="shared" si="17"/>
        <v>0</v>
      </c>
      <c r="H60" s="61">
        <f t="shared" si="17"/>
        <v>0</v>
      </c>
      <c r="I60" s="61">
        <f>SUM(I58:I59)</f>
        <v>0</v>
      </c>
      <c r="J60" s="61">
        <f>SUM(J58:J59)</f>
        <v>0</v>
      </c>
      <c r="K60" s="61">
        <f>SUM(K58:K59)</f>
        <v>0</v>
      </c>
      <c r="L60" s="61">
        <f t="shared" si="17"/>
        <v>0</v>
      </c>
      <c r="M60" s="54">
        <f t="shared" si="8"/>
        <v>0</v>
      </c>
      <c r="N60" s="54">
        <f t="shared" si="9"/>
        <v>0</v>
      </c>
      <c r="O60" s="54">
        <f t="shared" si="10"/>
        <v>0</v>
      </c>
    </row>
    <row r="61" spans="1:15" ht="15.75">
      <c r="A61" s="42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>
        <f t="shared" si="8"/>
        <v>0</v>
      </c>
      <c r="N61" s="15">
        <f t="shared" si="9"/>
        <v>0</v>
      </c>
      <c r="O61" s="15">
        <f t="shared" si="10"/>
        <v>0</v>
      </c>
    </row>
    <row r="62" spans="1:15" ht="15.75">
      <c r="A62" s="43" t="s">
        <v>164</v>
      </c>
      <c r="B62" s="55" t="s">
        <v>60</v>
      </c>
      <c r="C62" s="55" t="s">
        <v>291</v>
      </c>
      <c r="D62" s="54">
        <f>D23+D24+D48+D49+D54+D57+D60+D61</f>
        <v>10385200</v>
      </c>
      <c r="E62" s="54">
        <f>E23+E24+E48+E49+E54+E57+E60+E61</f>
        <v>19092309</v>
      </c>
      <c r="F62" s="54">
        <f>F23+F24+F48+F49+F54+F57+F60+F61</f>
        <v>18061638</v>
      </c>
      <c r="G62" s="54">
        <f>G23+G24+G48+G49+G54+G57+G60+G61</f>
        <v>127952500</v>
      </c>
      <c r="H62" s="54">
        <f>H23+H24+H48+H49+H54+H57+H60+H61</f>
        <v>119636534</v>
      </c>
      <c r="I62" s="54">
        <f t="shared" ref="I62:O62" si="18">I23+I24+I48+I49+I54+I57+I60+I61</f>
        <v>117899417</v>
      </c>
      <c r="J62" s="54">
        <f>J23+J24+J48+J49+J54+J57+J60+J61</f>
        <v>400000</v>
      </c>
      <c r="K62" s="54">
        <f>K23+K24+K48+K49+K54+K57+K60+K61</f>
        <v>400000</v>
      </c>
      <c r="L62" s="54">
        <f t="shared" si="18"/>
        <v>1002700</v>
      </c>
      <c r="M62" s="54">
        <f t="shared" si="18"/>
        <v>138737700</v>
      </c>
      <c r="N62" s="54">
        <f t="shared" si="18"/>
        <v>139128843</v>
      </c>
      <c r="O62" s="54">
        <f t="shared" si="18"/>
        <v>136963755</v>
      </c>
    </row>
    <row r="63" spans="1:15" ht="15.75">
      <c r="A63" s="42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>
        <f t="shared" si="8"/>
        <v>0</v>
      </c>
      <c r="N63" s="15">
        <f t="shared" si="9"/>
        <v>0</v>
      </c>
      <c r="O63" s="15">
        <f t="shared" si="10"/>
        <v>0</v>
      </c>
    </row>
    <row r="64" spans="1:15" ht="15.75">
      <c r="A64" s="52" t="s">
        <v>292</v>
      </c>
      <c r="B64" s="55" t="s">
        <v>290</v>
      </c>
      <c r="C64" s="55" t="s">
        <v>251</v>
      </c>
      <c r="D64" s="103">
        <f>D63+D62</f>
        <v>10385200</v>
      </c>
      <c r="E64" s="103">
        <f>E63+E62</f>
        <v>19092309</v>
      </c>
      <c r="F64" s="103">
        <f>F63+F62</f>
        <v>18061638</v>
      </c>
      <c r="G64" s="103">
        <f>G63+G62</f>
        <v>127952500</v>
      </c>
      <c r="H64" s="103">
        <f>H63+H62</f>
        <v>119636534</v>
      </c>
      <c r="I64" s="103">
        <f t="shared" ref="I64:N64" si="19">I63+I62</f>
        <v>117899417</v>
      </c>
      <c r="J64" s="103">
        <f>J63+J62</f>
        <v>400000</v>
      </c>
      <c r="K64" s="103">
        <f>K63+K62</f>
        <v>400000</v>
      </c>
      <c r="L64" s="103">
        <f t="shared" si="19"/>
        <v>1002700</v>
      </c>
      <c r="M64" s="103">
        <f t="shared" si="19"/>
        <v>138737700</v>
      </c>
      <c r="N64" s="103">
        <f t="shared" si="19"/>
        <v>139128843</v>
      </c>
      <c r="O64" s="103">
        <f>O63+O62</f>
        <v>136963755</v>
      </c>
    </row>
    <row r="66" spans="4:15">
      <c r="D66" s="20"/>
    </row>
    <row r="67" spans="4:15">
      <c r="M67" s="20"/>
      <c r="N67" s="20"/>
    </row>
    <row r="68" spans="4:15">
      <c r="O68" s="20"/>
    </row>
  </sheetData>
  <mergeCells count="9">
    <mergeCell ref="M2:O3"/>
    <mergeCell ref="A2:B4"/>
    <mergeCell ref="D2:F2"/>
    <mergeCell ref="J2:L2"/>
    <mergeCell ref="D3:F3"/>
    <mergeCell ref="J3:L3"/>
    <mergeCell ref="C2:C4"/>
    <mergeCell ref="G2:I2"/>
    <mergeCell ref="G3:I3"/>
  </mergeCells>
  <phoneticPr fontId="31" type="noConversion"/>
  <pageMargins left="0.31496062992125984" right="0.31496062992125984" top="0.35433070866141736" bottom="0.35433070866141736" header="0.31496062992125984" footer="0.31496062992125984"/>
  <pageSetup paperSize="9" scale="5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2"/>
  <sheetViews>
    <sheetView view="pageBreakPreview" zoomScaleNormal="90" zoomScaleSheetLayoutView="100" workbookViewId="0">
      <selection activeCell="G12" sqref="G12"/>
    </sheetView>
  </sheetViews>
  <sheetFormatPr defaultRowHeight="12.75"/>
  <cols>
    <col min="1" max="1" width="45.140625" customWidth="1"/>
    <col min="2" max="2" width="4.28515625" customWidth="1"/>
    <col min="3" max="3" width="8" customWidth="1"/>
    <col min="4" max="6" width="11.7109375" customWidth="1"/>
    <col min="7" max="7" width="6.5703125" customWidth="1"/>
  </cols>
  <sheetData>
    <row r="1" spans="1:7" ht="15.75" customHeight="1">
      <c r="A1" s="124" t="s">
        <v>485</v>
      </c>
      <c r="B1" s="124"/>
      <c r="C1" s="45"/>
      <c r="D1" s="7"/>
      <c r="E1" s="118" t="s">
        <v>68</v>
      </c>
      <c r="F1" s="118"/>
    </row>
    <row r="2" spans="1:7" ht="26.1" customHeight="1">
      <c r="A2" s="65" t="s">
        <v>368</v>
      </c>
      <c r="B2" s="9"/>
      <c r="C2" s="9"/>
      <c r="D2" s="9"/>
      <c r="E2" s="9"/>
      <c r="F2" s="6" t="s">
        <v>306</v>
      </c>
    </row>
    <row r="3" spans="1:7" ht="15.75" customHeight="1">
      <c r="A3" s="128" t="s">
        <v>1</v>
      </c>
      <c r="B3" s="128"/>
      <c r="C3" s="125" t="s">
        <v>190</v>
      </c>
      <c r="D3" s="123" t="s">
        <v>61</v>
      </c>
      <c r="E3" s="123"/>
      <c r="F3" s="123"/>
      <c r="G3" s="127" t="s">
        <v>269</v>
      </c>
    </row>
    <row r="4" spans="1:7" ht="15.7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127"/>
    </row>
    <row r="5" spans="1:7" ht="15.75">
      <c r="A5" s="13" t="s">
        <v>172</v>
      </c>
      <c r="B5" s="10" t="s">
        <v>2</v>
      </c>
      <c r="C5" s="10" t="s">
        <v>191</v>
      </c>
      <c r="D5" s="15">
        <f ca="1">'Könyvtár részletes'!M18</f>
        <v>9362640</v>
      </c>
      <c r="E5" s="15">
        <f ca="1">'Könyvtár részletes'!N18</f>
        <v>9485200</v>
      </c>
      <c r="F5" s="15">
        <f ca="1">'Könyvtár részletes'!O18</f>
        <v>9485200</v>
      </c>
      <c r="G5" s="48">
        <f>F5/E5</f>
        <v>1</v>
      </c>
    </row>
    <row r="6" spans="1:7" ht="15.75">
      <c r="A6" s="13" t="s">
        <v>59</v>
      </c>
      <c r="B6" s="10" t="s">
        <v>3</v>
      </c>
      <c r="C6" s="10" t="s">
        <v>192</v>
      </c>
      <c r="D6" s="16">
        <f ca="1">'Könyvtár részletes'!M22</f>
        <v>50000</v>
      </c>
      <c r="E6" s="16">
        <f ca="1">'Könyvtár részletes'!N22</f>
        <v>38080</v>
      </c>
      <c r="F6" s="16">
        <f ca="1">'Könyvtár részletes'!O22</f>
        <v>38080</v>
      </c>
      <c r="G6" s="48">
        <f t="shared" ref="G6:G22" si="0">F6/E6</f>
        <v>1</v>
      </c>
    </row>
    <row r="7" spans="1:7" ht="15.75">
      <c r="A7" s="13" t="s">
        <v>173</v>
      </c>
      <c r="B7" s="10" t="s">
        <v>4</v>
      </c>
      <c r="C7" s="10" t="s">
        <v>193</v>
      </c>
      <c r="D7" s="16">
        <f ca="1">'Könyvtár részletes'!M23</f>
        <v>9412640</v>
      </c>
      <c r="E7" s="16">
        <f ca="1">'Könyvtár részletes'!N23</f>
        <v>9523280</v>
      </c>
      <c r="F7" s="16">
        <f ca="1">'Könyvtár részletes'!O23</f>
        <v>9523280</v>
      </c>
      <c r="G7" s="48">
        <f t="shared" si="0"/>
        <v>1</v>
      </c>
    </row>
    <row r="8" spans="1:7" ht="15.75">
      <c r="A8" s="13" t="s">
        <v>180</v>
      </c>
      <c r="B8" s="10" t="s">
        <v>5</v>
      </c>
      <c r="C8" s="10" t="s">
        <v>194</v>
      </c>
      <c r="D8" s="16">
        <f ca="1">'Könyvtár részletes'!M24</f>
        <v>1223643</v>
      </c>
      <c r="E8" s="16">
        <f ca="1">'Könyvtár részletes'!N24</f>
        <v>1274711</v>
      </c>
      <c r="F8" s="16">
        <f ca="1">'Könyvtár részletes'!O24</f>
        <v>1274711</v>
      </c>
      <c r="G8" s="48">
        <f t="shared" si="0"/>
        <v>1</v>
      </c>
    </row>
    <row r="9" spans="1:7" ht="15.75">
      <c r="A9" s="33" t="s">
        <v>62</v>
      </c>
      <c r="B9" s="10" t="s">
        <v>6</v>
      </c>
      <c r="C9" s="10" t="s">
        <v>195</v>
      </c>
      <c r="D9" s="16">
        <f ca="1">'Könyvtár részletes'!M28</f>
        <v>350000</v>
      </c>
      <c r="E9" s="16">
        <f ca="1">'Könyvtár részletes'!N28</f>
        <v>322547</v>
      </c>
      <c r="F9" s="16">
        <f ca="1">'Könyvtár részletes'!O28</f>
        <v>229494</v>
      </c>
      <c r="G9" s="48">
        <f t="shared" si="0"/>
        <v>0.71150561003512669</v>
      </c>
    </row>
    <row r="10" spans="1:7" ht="15.75">
      <c r="A10" s="33" t="s">
        <v>63</v>
      </c>
      <c r="B10" s="10" t="s">
        <v>7</v>
      </c>
      <c r="C10" s="10" t="s">
        <v>196</v>
      </c>
      <c r="D10" s="17">
        <f ca="1">'Könyvtár részletes'!M31</f>
        <v>133000</v>
      </c>
      <c r="E10" s="17">
        <f ca="1">'Könyvtár részletes'!N31</f>
        <v>133000</v>
      </c>
      <c r="F10" s="17">
        <f ca="1">'Könyvtár részletes'!O31</f>
        <v>117692</v>
      </c>
      <c r="G10" s="48">
        <f t="shared" si="0"/>
        <v>0.88490225563909775</v>
      </c>
    </row>
    <row r="11" spans="1:7" ht="15.75">
      <c r="A11" s="33" t="s">
        <v>64</v>
      </c>
      <c r="B11" s="10" t="s">
        <v>8</v>
      </c>
      <c r="C11" s="10" t="s">
        <v>197</v>
      </c>
      <c r="D11" s="16">
        <f ca="1">'Könyvtár részletes'!M39</f>
        <v>2875476</v>
      </c>
      <c r="E11" s="16">
        <f ca="1">'Könyvtár részletes'!N39</f>
        <v>3428338</v>
      </c>
      <c r="F11" s="16">
        <f ca="1">'Könyvtár részletes'!O39</f>
        <v>2438361</v>
      </c>
      <c r="G11" s="48">
        <f t="shared" si="0"/>
        <v>0.71123704838904445</v>
      </c>
    </row>
    <row r="12" spans="1:7" ht="15.75">
      <c r="A12" s="33" t="s">
        <v>174</v>
      </c>
      <c r="B12" s="10" t="s">
        <v>9</v>
      </c>
      <c r="C12" s="10" t="s">
        <v>198</v>
      </c>
      <c r="D12" s="16">
        <f ca="1">'Könyvtár részletes'!M42</f>
        <v>20000</v>
      </c>
      <c r="E12" s="16">
        <f ca="1">'Könyvtár részletes'!N42</f>
        <v>0</v>
      </c>
      <c r="F12" s="16">
        <f ca="1">'Könyvtár részletes'!O42</f>
        <v>0</v>
      </c>
      <c r="G12" s="48"/>
    </row>
    <row r="13" spans="1:7" ht="25.5">
      <c r="A13" s="33" t="s">
        <v>175</v>
      </c>
      <c r="B13" s="10" t="s">
        <v>10</v>
      </c>
      <c r="C13" s="10" t="s">
        <v>199</v>
      </c>
      <c r="D13" s="16">
        <f ca="1">'Könyvtár részletes'!M47</f>
        <v>646684</v>
      </c>
      <c r="E13" s="16">
        <f ca="1">'Könyvtár részletes'!N47</f>
        <v>989754</v>
      </c>
      <c r="F13" s="16">
        <f ca="1">'Könyvtár részletes'!O47</f>
        <v>454300</v>
      </c>
      <c r="G13" s="48">
        <f t="shared" si="0"/>
        <v>0.45900294416592408</v>
      </c>
    </row>
    <row r="14" spans="1:7" ht="15.75">
      <c r="A14" s="33" t="s">
        <v>176</v>
      </c>
      <c r="B14" s="10" t="s">
        <v>11</v>
      </c>
      <c r="C14" s="10" t="s">
        <v>200</v>
      </c>
      <c r="D14" s="16">
        <f ca="1">'Könyvtár részletes'!M48</f>
        <v>4025160</v>
      </c>
      <c r="E14" s="16">
        <f ca="1">'Könyvtár részletes'!N48</f>
        <v>4873639</v>
      </c>
      <c r="F14" s="16">
        <f ca="1">'Könyvtár részletes'!O48</f>
        <v>3239847</v>
      </c>
      <c r="G14" s="48">
        <f t="shared" si="0"/>
        <v>0.66476959003323799</v>
      </c>
    </row>
    <row r="15" spans="1:7" ht="15.75">
      <c r="A15" s="33" t="s">
        <v>157</v>
      </c>
      <c r="B15" s="10" t="s">
        <v>12</v>
      </c>
      <c r="C15" s="10" t="s">
        <v>201</v>
      </c>
      <c r="D15" s="17">
        <f ca="1">'Könyvtár részletes'!M49</f>
        <v>0</v>
      </c>
      <c r="E15" s="17">
        <f ca="1">'Könyvtár részletes'!N49</f>
        <v>0</v>
      </c>
      <c r="F15" s="17">
        <f ca="1">'Könyvtár részletes'!O49</f>
        <v>0</v>
      </c>
      <c r="G15" s="48"/>
    </row>
    <row r="16" spans="1:7" ht="15.75">
      <c r="A16" s="38" t="s">
        <v>177</v>
      </c>
      <c r="B16" s="10" t="s">
        <v>13</v>
      </c>
      <c r="C16" s="10" t="s">
        <v>202</v>
      </c>
      <c r="D16" s="17">
        <f ca="1">'Könyvtár részletes'!M54</f>
        <v>0</v>
      </c>
      <c r="E16" s="17">
        <f ca="1">'Könyvtár részletes'!N54</f>
        <v>0</v>
      </c>
      <c r="F16" s="17">
        <f ca="1">'Könyvtár részletes'!O54</f>
        <v>0</v>
      </c>
      <c r="G16" s="48"/>
    </row>
    <row r="17" spans="1:7" ht="15.75">
      <c r="A17" s="40" t="s">
        <v>178</v>
      </c>
      <c r="B17" s="10" t="s">
        <v>14</v>
      </c>
      <c r="C17" s="10" t="s">
        <v>203</v>
      </c>
      <c r="D17" s="17">
        <f ca="1">'Könyvtár részletes'!M57</f>
        <v>1083733</v>
      </c>
      <c r="E17" s="17">
        <f ca="1">'Könyvtár részletes'!N57</f>
        <v>1783733</v>
      </c>
      <c r="F17" s="17">
        <f ca="1">'Könyvtár részletes'!O57</f>
        <v>1579186</v>
      </c>
      <c r="G17" s="48">
        <f t="shared" si="0"/>
        <v>0.88532644739991917</v>
      </c>
    </row>
    <row r="18" spans="1:7" ht="15.75">
      <c r="A18" s="42" t="s">
        <v>179</v>
      </c>
      <c r="B18" s="10" t="s">
        <v>15</v>
      </c>
      <c r="C18" s="10" t="s">
        <v>204</v>
      </c>
      <c r="D18" s="16">
        <f ca="1">'Könyvtár részletes'!M60</f>
        <v>0</v>
      </c>
      <c r="E18" s="16">
        <f ca="1">'Könyvtár részletes'!N60</f>
        <v>0</v>
      </c>
      <c r="F18" s="16">
        <f ca="1">'Könyvtár részletes'!O60</f>
        <v>0</v>
      </c>
      <c r="G18" s="48"/>
    </row>
    <row r="19" spans="1:7" ht="15.75">
      <c r="A19" s="42" t="s">
        <v>163</v>
      </c>
      <c r="B19" s="10" t="s">
        <v>16</v>
      </c>
      <c r="C19" s="10" t="s">
        <v>205</v>
      </c>
      <c r="D19" s="16">
        <f ca="1">'Könyvtár részletes'!M61</f>
        <v>0</v>
      </c>
      <c r="E19" s="16">
        <f ca="1">'Könyvtár részletes'!N61</f>
        <v>0</v>
      </c>
      <c r="F19" s="16">
        <f ca="1">'Könyvtár részletes'!O61</f>
        <v>0</v>
      </c>
      <c r="G19" s="48"/>
    </row>
    <row r="20" spans="1:7" ht="25.5">
      <c r="A20" s="46" t="s">
        <v>252</v>
      </c>
      <c r="B20" s="10" t="s">
        <v>17</v>
      </c>
      <c r="C20" s="10" t="s">
        <v>291</v>
      </c>
      <c r="D20" s="16">
        <f ca="1">'Könyvtár részletes'!M62</f>
        <v>15745176</v>
      </c>
      <c r="E20" s="16">
        <f ca="1">'Könyvtár részletes'!N62</f>
        <v>17455363</v>
      </c>
      <c r="F20" s="16">
        <f ca="1">'Könyvtár részletes'!O62</f>
        <v>15617024</v>
      </c>
      <c r="G20" s="48">
        <f t="shared" si="0"/>
        <v>0.89468342766632813</v>
      </c>
    </row>
    <row r="21" spans="1:7" ht="15.75">
      <c r="A21" s="42" t="s">
        <v>248</v>
      </c>
      <c r="B21" s="10" t="s">
        <v>18</v>
      </c>
      <c r="C21" s="10" t="s">
        <v>250</v>
      </c>
      <c r="D21" s="16">
        <f ca="1">'Könyvtár részletes'!M63</f>
        <v>0</v>
      </c>
      <c r="E21" s="16">
        <f ca="1">'Könyvtár részletes'!N63</f>
        <v>0</v>
      </c>
      <c r="F21" s="16">
        <f ca="1">'Könyvtár részletes'!O63</f>
        <v>0</v>
      </c>
      <c r="G21" s="48"/>
    </row>
    <row r="22" spans="1:7" ht="24" customHeight="1">
      <c r="A22" s="46" t="s">
        <v>293</v>
      </c>
      <c r="B22" s="10" t="s">
        <v>19</v>
      </c>
      <c r="C22" s="10" t="s">
        <v>251</v>
      </c>
      <c r="D22" s="16">
        <f ca="1">'Könyvtár részletes'!M64</f>
        <v>15745176</v>
      </c>
      <c r="E22" s="16">
        <f ca="1">'Könyvtár részletes'!N64</f>
        <v>17455363</v>
      </c>
      <c r="F22" s="16">
        <f ca="1">'Könyvtár részletes'!O64</f>
        <v>15617024</v>
      </c>
      <c r="G22" s="48">
        <f t="shared" si="0"/>
        <v>0.89468342766632813</v>
      </c>
    </row>
  </sheetData>
  <mergeCells count="6">
    <mergeCell ref="G3:G4"/>
    <mergeCell ref="E1:F1"/>
    <mergeCell ref="A3:B4"/>
    <mergeCell ref="D3:F3"/>
    <mergeCell ref="A1:B1"/>
    <mergeCell ref="C3:C4"/>
  </mergeCells>
  <phoneticPr fontId="31" type="noConversion"/>
  <pageMargins left="0.39370078740157483" right="0.39370078740157483" top="0.74803149606299213" bottom="0.74803149606299213" header="0.31496062992125984" footer="0.31496062992125984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8"/>
  <sheetViews>
    <sheetView view="pageBreakPreview" zoomScaleNormal="80" zoomScaleSheetLayoutView="100" workbookViewId="0">
      <pane xSplit="3" ySplit="4" topLeftCell="D20" activePane="bottomRight" state="frozen"/>
      <selection pane="topRight" activeCell="D1" sqref="D1"/>
      <selection pane="bottomLeft" activeCell="A5" sqref="A5"/>
      <selection pane="bottomRight" activeCell="E37" sqref="E37"/>
    </sheetView>
  </sheetViews>
  <sheetFormatPr defaultRowHeight="12.75"/>
  <cols>
    <col min="1" max="1" width="57.85546875" customWidth="1"/>
    <col min="2" max="2" width="4.28515625" customWidth="1"/>
    <col min="3" max="3" width="8.140625" customWidth="1"/>
    <col min="4" max="15" width="11.7109375" customWidth="1"/>
  </cols>
  <sheetData>
    <row r="1" spans="1:15" ht="18.75">
      <c r="A1" s="5" t="s">
        <v>479</v>
      </c>
      <c r="B1" s="9"/>
      <c r="C1" s="9"/>
    </row>
    <row r="2" spans="1:15" ht="15" customHeight="1">
      <c r="A2" s="128" t="s">
        <v>1</v>
      </c>
      <c r="B2" s="128"/>
      <c r="C2" s="125" t="s">
        <v>190</v>
      </c>
      <c r="D2" s="152" t="s">
        <v>98</v>
      </c>
      <c r="E2" s="152"/>
      <c r="F2" s="152"/>
      <c r="G2" s="152" t="s">
        <v>420</v>
      </c>
      <c r="H2" s="152"/>
      <c r="I2" s="152"/>
      <c r="J2" s="153" t="s">
        <v>74</v>
      </c>
      <c r="K2" s="154"/>
      <c r="L2" s="155"/>
      <c r="M2" s="146" t="s">
        <v>65</v>
      </c>
      <c r="N2" s="147"/>
      <c r="O2" s="148"/>
    </row>
    <row r="3" spans="1:15" ht="15" customHeight="1">
      <c r="A3" s="128"/>
      <c r="B3" s="128"/>
      <c r="C3" s="145"/>
      <c r="D3" s="156" t="s">
        <v>471</v>
      </c>
      <c r="E3" s="157"/>
      <c r="F3" s="158"/>
      <c r="G3" s="156" t="s">
        <v>475</v>
      </c>
      <c r="H3" s="157"/>
      <c r="I3" s="158"/>
      <c r="J3" s="159" t="s">
        <v>185</v>
      </c>
      <c r="K3" s="160"/>
      <c r="L3" s="161"/>
      <c r="M3" s="149"/>
      <c r="N3" s="150"/>
      <c r="O3" s="151"/>
    </row>
    <row r="4" spans="1:15" ht="1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30" t="s">
        <v>468</v>
      </c>
      <c r="H4" s="30" t="s">
        <v>100</v>
      </c>
      <c r="I4" s="30" t="s">
        <v>73</v>
      </c>
      <c r="J4" s="30" t="s">
        <v>468</v>
      </c>
      <c r="K4" s="30" t="s">
        <v>100</v>
      </c>
      <c r="L4" s="30" t="s">
        <v>73</v>
      </c>
      <c r="M4" s="30" t="s">
        <v>468</v>
      </c>
      <c r="N4" s="30" t="s">
        <v>100</v>
      </c>
      <c r="O4" s="30" t="s">
        <v>73</v>
      </c>
    </row>
    <row r="5" spans="1:15" ht="15.75">
      <c r="A5" s="11" t="s">
        <v>119</v>
      </c>
      <c r="B5" s="10" t="s">
        <v>2</v>
      </c>
      <c r="C5" s="10" t="s">
        <v>206</v>
      </c>
      <c r="D5" s="15">
        <v>9080640</v>
      </c>
      <c r="E5" s="15">
        <v>8954520</v>
      </c>
      <c r="F5" s="15">
        <v>7567200</v>
      </c>
      <c r="G5" s="15"/>
      <c r="H5" s="15"/>
      <c r="I5" s="15">
        <v>1387320</v>
      </c>
      <c r="J5" s="15"/>
      <c r="K5" s="15"/>
      <c r="L5" s="15"/>
      <c r="M5" s="15">
        <f>D5+J5+G5</f>
        <v>9080640</v>
      </c>
      <c r="N5" s="15">
        <f t="shared" ref="N5:O20" si="0">E5+K5+H5</f>
        <v>8954520</v>
      </c>
      <c r="O5" s="15">
        <f t="shared" si="0"/>
        <v>8954520</v>
      </c>
    </row>
    <row r="6" spans="1:15" ht="15.75">
      <c r="A6" s="11" t="s">
        <v>120</v>
      </c>
      <c r="B6" s="10" t="s">
        <v>3</v>
      </c>
      <c r="C6" s="10" t="s">
        <v>207</v>
      </c>
      <c r="D6" s="15"/>
      <c r="E6" s="15">
        <v>247800</v>
      </c>
      <c r="F6" s="15">
        <v>247800</v>
      </c>
      <c r="G6" s="15"/>
      <c r="H6" s="15"/>
      <c r="I6" s="15"/>
      <c r="J6" s="15"/>
      <c r="K6" s="15"/>
      <c r="L6" s="15"/>
      <c r="M6" s="15">
        <f t="shared" ref="M6:O64" si="1">D6+J6+G6</f>
        <v>0</v>
      </c>
      <c r="N6" s="15">
        <f t="shared" si="0"/>
        <v>247800</v>
      </c>
      <c r="O6" s="15">
        <f t="shared" si="0"/>
        <v>247800</v>
      </c>
    </row>
    <row r="7" spans="1:15" ht="15.7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>
        <f t="shared" si="1"/>
        <v>0</v>
      </c>
      <c r="N7" s="15">
        <f t="shared" si="0"/>
        <v>0</v>
      </c>
      <c r="O7" s="15">
        <f t="shared" si="0"/>
        <v>0</v>
      </c>
    </row>
    <row r="8" spans="1:15" ht="15.7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/>
      <c r="K8" s="15"/>
      <c r="L8" s="15"/>
      <c r="M8" s="15">
        <f t="shared" si="1"/>
        <v>0</v>
      </c>
      <c r="N8" s="15">
        <f t="shared" si="0"/>
        <v>0</v>
      </c>
      <c r="O8" s="15">
        <f t="shared" si="0"/>
        <v>0</v>
      </c>
    </row>
    <row r="9" spans="1:15" ht="15.7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>
        <f t="shared" si="1"/>
        <v>0</v>
      </c>
      <c r="N9" s="15">
        <f t="shared" si="0"/>
        <v>0</v>
      </c>
      <c r="O9" s="15">
        <f t="shared" si="0"/>
        <v>0</v>
      </c>
    </row>
    <row r="10" spans="1:15" ht="15.7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/>
      <c r="K10" s="15"/>
      <c r="L10" s="15"/>
      <c r="M10" s="15">
        <f t="shared" si="1"/>
        <v>0</v>
      </c>
      <c r="N10" s="15">
        <f t="shared" si="0"/>
        <v>0</v>
      </c>
      <c r="O10" s="15">
        <f t="shared" si="0"/>
        <v>0</v>
      </c>
    </row>
    <row r="11" spans="1:15" ht="15.75">
      <c r="A11" s="12" t="s">
        <v>125</v>
      </c>
      <c r="B11" s="10" t="s">
        <v>8</v>
      </c>
      <c r="C11" s="10" t="s">
        <v>212</v>
      </c>
      <c r="D11" s="15">
        <v>160000</v>
      </c>
      <c r="E11" s="15">
        <v>160000</v>
      </c>
      <c r="F11" s="15">
        <v>160000</v>
      </c>
      <c r="G11" s="15"/>
      <c r="H11" s="15"/>
      <c r="I11" s="15"/>
      <c r="J11" s="15"/>
      <c r="K11" s="15"/>
      <c r="L11" s="15"/>
      <c r="M11" s="15">
        <f t="shared" si="1"/>
        <v>160000</v>
      </c>
      <c r="N11" s="15">
        <f t="shared" si="0"/>
        <v>160000</v>
      </c>
      <c r="O11" s="15">
        <f t="shared" si="0"/>
        <v>160000</v>
      </c>
    </row>
    <row r="12" spans="1:15" ht="15.7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 t="shared" si="1"/>
        <v>0</v>
      </c>
      <c r="N12" s="15">
        <f t="shared" si="0"/>
        <v>0</v>
      </c>
      <c r="O12" s="15">
        <f t="shared" si="0"/>
        <v>0</v>
      </c>
    </row>
    <row r="13" spans="1:15" ht="15.75">
      <c r="A13" s="12" t="s">
        <v>127</v>
      </c>
      <c r="B13" s="10" t="s">
        <v>10</v>
      </c>
      <c r="C13" s="10" t="s">
        <v>214</v>
      </c>
      <c r="D13" s="15">
        <v>98000</v>
      </c>
      <c r="E13" s="15">
        <v>98880</v>
      </c>
      <c r="F13" s="15">
        <v>98880</v>
      </c>
      <c r="G13" s="15"/>
      <c r="H13" s="15"/>
      <c r="I13" s="15"/>
      <c r="J13" s="15"/>
      <c r="K13" s="15"/>
      <c r="L13" s="15"/>
      <c r="M13" s="15">
        <f t="shared" si="1"/>
        <v>98000</v>
      </c>
      <c r="N13" s="15">
        <f t="shared" si="0"/>
        <v>98880</v>
      </c>
      <c r="O13" s="15">
        <f t="shared" si="0"/>
        <v>98880</v>
      </c>
    </row>
    <row r="14" spans="1:15" ht="15.75">
      <c r="A14" s="12" t="s">
        <v>390</v>
      </c>
      <c r="B14" s="10" t="s">
        <v>11</v>
      </c>
      <c r="C14" s="10" t="s">
        <v>215</v>
      </c>
      <c r="D14" s="15">
        <v>24000</v>
      </c>
      <c r="E14" s="15">
        <v>24000</v>
      </c>
      <c r="F14" s="15">
        <v>24000</v>
      </c>
      <c r="G14" s="15"/>
      <c r="H14" s="15"/>
      <c r="I14" s="15"/>
      <c r="J14" s="15"/>
      <c r="K14" s="15"/>
      <c r="L14" s="15"/>
      <c r="M14" s="15">
        <f t="shared" si="1"/>
        <v>24000</v>
      </c>
      <c r="N14" s="15">
        <f t="shared" si="0"/>
        <v>24000</v>
      </c>
      <c r="O14" s="15">
        <f t="shared" si="0"/>
        <v>24000</v>
      </c>
    </row>
    <row r="15" spans="1:15" ht="15.7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 t="shared" si="1"/>
        <v>0</v>
      </c>
      <c r="N15" s="15">
        <f t="shared" si="0"/>
        <v>0</v>
      </c>
      <c r="O15" s="15">
        <f t="shared" si="0"/>
        <v>0</v>
      </c>
    </row>
    <row r="16" spans="1:15" ht="15.7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>
        <f t="shared" si="1"/>
        <v>0</v>
      </c>
      <c r="N16" s="15">
        <f t="shared" si="0"/>
        <v>0</v>
      </c>
      <c r="O16" s="15">
        <f t="shared" si="0"/>
        <v>0</v>
      </c>
    </row>
    <row r="17" spans="1:15" ht="15.75">
      <c r="A17" s="12" t="s">
        <v>266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15"/>
      <c r="K17" s="15"/>
      <c r="L17" s="15"/>
      <c r="M17" s="15">
        <f t="shared" si="1"/>
        <v>0</v>
      </c>
      <c r="N17" s="15">
        <f t="shared" si="0"/>
        <v>0</v>
      </c>
      <c r="O17" s="15">
        <f t="shared" si="0"/>
        <v>0</v>
      </c>
    </row>
    <row r="18" spans="1:15" ht="15.75">
      <c r="A18" s="13" t="s">
        <v>130</v>
      </c>
      <c r="B18" s="55" t="s">
        <v>15</v>
      </c>
      <c r="C18" s="55" t="s">
        <v>191</v>
      </c>
      <c r="D18" s="62">
        <f>SUM(D5:D17)</f>
        <v>9362640</v>
      </c>
      <c r="E18" s="62">
        <f>SUM(E5:E17)</f>
        <v>9485200</v>
      </c>
      <c r="F18" s="62">
        <f t="shared" ref="F18:K18" si="2">SUM(F5:F17)</f>
        <v>8097880</v>
      </c>
      <c r="G18" s="62">
        <f t="shared" si="2"/>
        <v>0</v>
      </c>
      <c r="H18" s="62">
        <f t="shared" si="2"/>
        <v>0</v>
      </c>
      <c r="I18" s="62">
        <f t="shared" si="2"/>
        <v>1387320</v>
      </c>
      <c r="J18" s="62">
        <f t="shared" si="2"/>
        <v>0</v>
      </c>
      <c r="K18" s="62">
        <f t="shared" si="2"/>
        <v>0</v>
      </c>
      <c r="L18" s="62">
        <f>SUM(L5:L17)</f>
        <v>0</v>
      </c>
      <c r="M18" s="54">
        <f t="shared" si="1"/>
        <v>9362640</v>
      </c>
      <c r="N18" s="54">
        <f t="shared" si="0"/>
        <v>9485200</v>
      </c>
      <c r="O18" s="54">
        <f t="shared" si="0"/>
        <v>9485200</v>
      </c>
    </row>
    <row r="19" spans="1:15" ht="15.7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 t="shared" si="1"/>
        <v>0</v>
      </c>
      <c r="N19" s="15">
        <f t="shared" si="0"/>
        <v>0</v>
      </c>
      <c r="O19" s="15">
        <f t="shared" si="0"/>
        <v>0</v>
      </c>
    </row>
    <row r="20" spans="1:15" ht="31.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>
        <f t="shared" si="1"/>
        <v>0</v>
      </c>
      <c r="N20" s="15">
        <f t="shared" si="0"/>
        <v>0</v>
      </c>
      <c r="O20" s="15">
        <f t="shared" si="0"/>
        <v>0</v>
      </c>
    </row>
    <row r="21" spans="1:15" ht="15.75">
      <c r="A21" s="12" t="s">
        <v>264</v>
      </c>
      <c r="B21" s="10" t="s">
        <v>18</v>
      </c>
      <c r="C21" s="10" t="s">
        <v>221</v>
      </c>
      <c r="D21" s="15">
        <v>50000</v>
      </c>
      <c r="E21" s="15">
        <v>38080</v>
      </c>
      <c r="F21" s="15">
        <v>38080</v>
      </c>
      <c r="G21" s="15"/>
      <c r="H21" s="15"/>
      <c r="I21" s="15"/>
      <c r="J21" s="15"/>
      <c r="K21" s="15"/>
      <c r="L21" s="15"/>
      <c r="M21" s="15">
        <f t="shared" si="1"/>
        <v>50000</v>
      </c>
      <c r="N21" s="15">
        <f t="shared" si="1"/>
        <v>38080</v>
      </c>
      <c r="O21" s="15">
        <f t="shared" si="1"/>
        <v>38080</v>
      </c>
    </row>
    <row r="22" spans="1:15" ht="15.75">
      <c r="A22" s="13" t="s">
        <v>132</v>
      </c>
      <c r="B22" s="55" t="s">
        <v>19</v>
      </c>
      <c r="C22" s="55" t="s">
        <v>192</v>
      </c>
      <c r="D22" s="54">
        <f>SUM(D19:D21)</f>
        <v>50000</v>
      </c>
      <c r="E22" s="54">
        <f>SUM(E19:E21)</f>
        <v>38080</v>
      </c>
      <c r="F22" s="54">
        <f t="shared" ref="F22:K22" si="3">SUM(F19:F21)</f>
        <v>38080</v>
      </c>
      <c r="G22" s="54">
        <f t="shared" si="3"/>
        <v>0</v>
      </c>
      <c r="H22" s="54">
        <f t="shared" si="3"/>
        <v>0</v>
      </c>
      <c r="I22" s="54">
        <f t="shared" si="3"/>
        <v>0</v>
      </c>
      <c r="J22" s="54">
        <f t="shared" si="3"/>
        <v>0</v>
      </c>
      <c r="K22" s="54">
        <f t="shared" si="3"/>
        <v>0</v>
      </c>
      <c r="L22" s="54">
        <f>SUM(L19:L21)</f>
        <v>0</v>
      </c>
      <c r="M22" s="54">
        <f t="shared" si="1"/>
        <v>50000</v>
      </c>
      <c r="N22" s="54">
        <f t="shared" si="1"/>
        <v>38080</v>
      </c>
      <c r="O22" s="54">
        <f t="shared" si="1"/>
        <v>38080</v>
      </c>
    </row>
    <row r="23" spans="1:15" ht="15.75">
      <c r="A23" s="13" t="s">
        <v>133</v>
      </c>
      <c r="B23" s="55" t="s">
        <v>20</v>
      </c>
      <c r="C23" s="55" t="s">
        <v>193</v>
      </c>
      <c r="D23" s="62">
        <f>D18+D22</f>
        <v>9412640</v>
      </c>
      <c r="E23" s="62">
        <f>E18+E22</f>
        <v>9523280</v>
      </c>
      <c r="F23" s="62">
        <f t="shared" ref="F23:K23" si="4">F18+F22</f>
        <v>8135960</v>
      </c>
      <c r="G23" s="62">
        <f t="shared" si="4"/>
        <v>0</v>
      </c>
      <c r="H23" s="62">
        <f t="shared" si="4"/>
        <v>0</v>
      </c>
      <c r="I23" s="62">
        <f t="shared" si="4"/>
        <v>1387320</v>
      </c>
      <c r="J23" s="62">
        <f t="shared" si="4"/>
        <v>0</v>
      </c>
      <c r="K23" s="62">
        <f t="shared" si="4"/>
        <v>0</v>
      </c>
      <c r="L23" s="62">
        <f>L18+L22</f>
        <v>0</v>
      </c>
      <c r="M23" s="54">
        <f t="shared" si="1"/>
        <v>9412640</v>
      </c>
      <c r="N23" s="54">
        <f t="shared" si="1"/>
        <v>9523280</v>
      </c>
      <c r="O23" s="54">
        <f t="shared" si="1"/>
        <v>9523280</v>
      </c>
    </row>
    <row r="24" spans="1:15" ht="31.5">
      <c r="A24" s="13" t="s">
        <v>134</v>
      </c>
      <c r="B24" s="55" t="s">
        <v>21</v>
      </c>
      <c r="C24" s="55" t="s">
        <v>194</v>
      </c>
      <c r="D24" s="54">
        <v>1223643</v>
      </c>
      <c r="E24" s="54">
        <v>1274711</v>
      </c>
      <c r="F24" s="54">
        <v>1094355</v>
      </c>
      <c r="G24" s="54"/>
      <c r="H24" s="54"/>
      <c r="I24" s="54">
        <v>180356</v>
      </c>
      <c r="J24" s="54"/>
      <c r="K24" s="54"/>
      <c r="L24" s="54"/>
      <c r="M24" s="54">
        <f t="shared" si="1"/>
        <v>1223643</v>
      </c>
      <c r="N24" s="54">
        <f t="shared" si="1"/>
        <v>1274711</v>
      </c>
      <c r="O24" s="54">
        <f t="shared" si="1"/>
        <v>1274711</v>
      </c>
    </row>
    <row r="25" spans="1:15" ht="25.5">
      <c r="A25" s="32" t="s">
        <v>256</v>
      </c>
      <c r="B25" s="10" t="s">
        <v>22</v>
      </c>
      <c r="C25" s="10" t="s">
        <v>222</v>
      </c>
      <c r="D25" s="15">
        <v>30000</v>
      </c>
      <c r="E25" s="15">
        <v>30000</v>
      </c>
      <c r="F25" s="15">
        <v>66513</v>
      </c>
      <c r="G25" s="15">
        <v>130000</v>
      </c>
      <c r="H25" s="15">
        <v>130000</v>
      </c>
      <c r="I25" s="15">
        <v>55571</v>
      </c>
      <c r="J25" s="15"/>
      <c r="K25" s="15"/>
      <c r="L25" s="15"/>
      <c r="M25" s="15">
        <f t="shared" si="1"/>
        <v>160000</v>
      </c>
      <c r="N25" s="15">
        <f t="shared" si="1"/>
        <v>160000</v>
      </c>
      <c r="O25" s="15">
        <f t="shared" si="1"/>
        <v>122084</v>
      </c>
    </row>
    <row r="26" spans="1:15" ht="25.5">
      <c r="A26" s="32" t="s">
        <v>285</v>
      </c>
      <c r="B26" s="10" t="s">
        <v>23</v>
      </c>
      <c r="C26" s="10" t="s">
        <v>223</v>
      </c>
      <c r="D26" s="15">
        <v>190000</v>
      </c>
      <c r="E26" s="15">
        <v>162547</v>
      </c>
      <c r="F26" s="15">
        <v>107410</v>
      </c>
      <c r="G26" s="15"/>
      <c r="H26" s="15"/>
      <c r="I26" s="15"/>
      <c r="J26" s="15"/>
      <c r="K26" s="15"/>
      <c r="L26" s="15"/>
      <c r="M26" s="15">
        <f t="shared" si="1"/>
        <v>190000</v>
      </c>
      <c r="N26" s="15">
        <f t="shared" si="1"/>
        <v>162547</v>
      </c>
      <c r="O26" s="15">
        <f t="shared" si="1"/>
        <v>107410</v>
      </c>
    </row>
    <row r="27" spans="1:15" ht="15.75">
      <c r="A27" s="32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>
        <f t="shared" si="1"/>
        <v>0</v>
      </c>
      <c r="N27" s="15">
        <f t="shared" si="1"/>
        <v>0</v>
      </c>
      <c r="O27" s="15">
        <f t="shared" si="1"/>
        <v>0</v>
      </c>
    </row>
    <row r="28" spans="1:15" ht="15.75">
      <c r="A28" s="33" t="s">
        <v>136</v>
      </c>
      <c r="B28" s="55" t="s">
        <v>25</v>
      </c>
      <c r="C28" s="55" t="s">
        <v>195</v>
      </c>
      <c r="D28" s="62">
        <f>SUM(D25:D27)</f>
        <v>220000</v>
      </c>
      <c r="E28" s="62">
        <f>SUM(E25:E27)</f>
        <v>192547</v>
      </c>
      <c r="F28" s="62">
        <f t="shared" ref="F28:K28" si="5">SUM(F25:F27)</f>
        <v>173923</v>
      </c>
      <c r="G28" s="62">
        <f>SUM(G25:G27)</f>
        <v>130000</v>
      </c>
      <c r="H28" s="62">
        <f>SUM(H25:H27)</f>
        <v>130000</v>
      </c>
      <c r="I28" s="62">
        <f t="shared" si="5"/>
        <v>55571</v>
      </c>
      <c r="J28" s="62">
        <f t="shared" si="5"/>
        <v>0</v>
      </c>
      <c r="K28" s="62">
        <f t="shared" si="5"/>
        <v>0</v>
      </c>
      <c r="L28" s="62">
        <f>SUM(L25:L27)</f>
        <v>0</v>
      </c>
      <c r="M28" s="54">
        <f t="shared" si="1"/>
        <v>350000</v>
      </c>
      <c r="N28" s="54">
        <f t="shared" si="1"/>
        <v>322547</v>
      </c>
      <c r="O28" s="54">
        <f t="shared" si="1"/>
        <v>229494</v>
      </c>
    </row>
    <row r="29" spans="1:15" ht="15.75">
      <c r="A29" s="32" t="s">
        <v>258</v>
      </c>
      <c r="B29" s="10" t="s">
        <v>26</v>
      </c>
      <c r="C29" s="10" t="s">
        <v>225</v>
      </c>
      <c r="D29" s="15">
        <v>110000</v>
      </c>
      <c r="E29" s="15">
        <v>110000</v>
      </c>
      <c r="F29" s="15">
        <v>103892</v>
      </c>
      <c r="G29" s="15"/>
      <c r="H29" s="15"/>
      <c r="I29" s="15"/>
      <c r="J29" s="15"/>
      <c r="K29" s="15"/>
      <c r="L29" s="15"/>
      <c r="M29" s="15">
        <f t="shared" si="1"/>
        <v>110000</v>
      </c>
      <c r="N29" s="15">
        <f t="shared" si="1"/>
        <v>110000</v>
      </c>
      <c r="O29" s="15">
        <f t="shared" si="1"/>
        <v>103892</v>
      </c>
    </row>
    <row r="30" spans="1:15" ht="15.75">
      <c r="A30" s="32" t="s">
        <v>259</v>
      </c>
      <c r="B30" s="10" t="s">
        <v>27</v>
      </c>
      <c r="C30" s="10" t="s">
        <v>226</v>
      </c>
      <c r="D30" s="15">
        <v>23000</v>
      </c>
      <c r="E30" s="15">
        <v>23000</v>
      </c>
      <c r="F30" s="15">
        <v>13800</v>
      </c>
      <c r="G30" s="15"/>
      <c r="H30" s="15"/>
      <c r="I30" s="15"/>
      <c r="J30" s="15"/>
      <c r="K30" s="15"/>
      <c r="L30" s="15"/>
      <c r="M30" s="15">
        <f t="shared" si="1"/>
        <v>23000</v>
      </c>
      <c r="N30" s="15">
        <f t="shared" si="1"/>
        <v>23000</v>
      </c>
      <c r="O30" s="15">
        <f t="shared" si="1"/>
        <v>13800</v>
      </c>
    </row>
    <row r="31" spans="1:15" ht="15.75">
      <c r="A31" s="33" t="s">
        <v>137</v>
      </c>
      <c r="B31" s="55" t="s">
        <v>28</v>
      </c>
      <c r="C31" s="55" t="s">
        <v>196</v>
      </c>
      <c r="D31" s="62">
        <f>SUM(D29:D30)</f>
        <v>133000</v>
      </c>
      <c r="E31" s="62">
        <f>SUM(E29:E30)</f>
        <v>133000</v>
      </c>
      <c r="F31" s="62">
        <f t="shared" ref="F31:K31" si="6">SUM(F29:F30)</f>
        <v>117692</v>
      </c>
      <c r="G31" s="62">
        <f>SUM(G29:G30)</f>
        <v>0</v>
      </c>
      <c r="H31" s="62">
        <f>SUM(H29:H30)</f>
        <v>0</v>
      </c>
      <c r="I31" s="62">
        <f t="shared" si="6"/>
        <v>0</v>
      </c>
      <c r="J31" s="62">
        <f t="shared" si="6"/>
        <v>0</v>
      </c>
      <c r="K31" s="62">
        <f t="shared" si="6"/>
        <v>0</v>
      </c>
      <c r="L31" s="62">
        <f>SUM(L29:L30)</f>
        <v>0</v>
      </c>
      <c r="M31" s="54">
        <f t="shared" si="1"/>
        <v>133000</v>
      </c>
      <c r="N31" s="54">
        <f t="shared" si="1"/>
        <v>133000</v>
      </c>
      <c r="O31" s="54">
        <f t="shared" si="1"/>
        <v>117692</v>
      </c>
    </row>
    <row r="32" spans="1:15" ht="15.75">
      <c r="A32" s="32" t="s">
        <v>260</v>
      </c>
      <c r="B32" s="10" t="s">
        <v>29</v>
      </c>
      <c r="C32" s="10" t="s">
        <v>227</v>
      </c>
      <c r="D32" s="15">
        <v>960000</v>
      </c>
      <c r="E32" s="15">
        <v>1602862</v>
      </c>
      <c r="F32" s="15">
        <v>973416</v>
      </c>
      <c r="G32" s="15"/>
      <c r="H32" s="15"/>
      <c r="I32" s="15"/>
      <c r="J32" s="15"/>
      <c r="K32" s="15"/>
      <c r="L32" s="15"/>
      <c r="M32" s="15">
        <f t="shared" si="1"/>
        <v>960000</v>
      </c>
      <c r="N32" s="15">
        <f t="shared" si="1"/>
        <v>1602862</v>
      </c>
      <c r="O32" s="15">
        <f t="shared" si="1"/>
        <v>973416</v>
      </c>
    </row>
    <row r="33" spans="1:15" ht="15.75">
      <c r="A33" s="32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>
        <f t="shared" si="1"/>
        <v>0</v>
      </c>
      <c r="N33" s="15">
        <f t="shared" si="1"/>
        <v>0</v>
      </c>
      <c r="O33" s="15">
        <f t="shared" si="1"/>
        <v>0</v>
      </c>
    </row>
    <row r="34" spans="1:15" ht="15.75">
      <c r="A34" s="32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>
        <f t="shared" si="1"/>
        <v>0</v>
      </c>
      <c r="N34" s="15">
        <f t="shared" si="1"/>
        <v>0</v>
      </c>
      <c r="O34" s="15">
        <f t="shared" si="1"/>
        <v>0</v>
      </c>
    </row>
    <row r="35" spans="1:15" ht="15.75">
      <c r="A35" s="32" t="s">
        <v>140</v>
      </c>
      <c r="B35" s="10" t="s">
        <v>32</v>
      </c>
      <c r="C35" s="10" t="s">
        <v>230</v>
      </c>
      <c r="D35" s="15">
        <v>375000</v>
      </c>
      <c r="E35" s="15">
        <v>65787</v>
      </c>
      <c r="F35" s="15"/>
      <c r="G35" s="15"/>
      <c r="H35" s="15"/>
      <c r="I35" s="15"/>
      <c r="J35" s="15"/>
      <c r="K35" s="15"/>
      <c r="L35" s="15"/>
      <c r="M35" s="15">
        <f t="shared" si="1"/>
        <v>375000</v>
      </c>
      <c r="N35" s="15">
        <f t="shared" si="1"/>
        <v>65787</v>
      </c>
      <c r="O35" s="15">
        <f t="shared" si="1"/>
        <v>0</v>
      </c>
    </row>
    <row r="36" spans="1:15" ht="15.75">
      <c r="A36" s="34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>
        <f t="shared" si="1"/>
        <v>0</v>
      </c>
      <c r="N36" s="15">
        <f t="shared" si="1"/>
        <v>0</v>
      </c>
      <c r="O36" s="15">
        <f t="shared" si="1"/>
        <v>0</v>
      </c>
    </row>
    <row r="37" spans="1:15" ht="25.5">
      <c r="A37" s="32" t="s">
        <v>261</v>
      </c>
      <c r="B37" s="10" t="s">
        <v>34</v>
      </c>
      <c r="C37" s="10" t="s">
        <v>232</v>
      </c>
      <c r="D37" s="15">
        <v>300000</v>
      </c>
      <c r="E37" s="15">
        <v>300000</v>
      </c>
      <c r="F37" s="15">
        <v>8700</v>
      </c>
      <c r="G37" s="15"/>
      <c r="H37" s="15"/>
      <c r="I37" s="15"/>
      <c r="J37" s="15"/>
      <c r="K37" s="15"/>
      <c r="L37" s="15"/>
      <c r="M37" s="15">
        <f t="shared" si="1"/>
        <v>300000</v>
      </c>
      <c r="N37" s="15">
        <f t="shared" si="1"/>
        <v>300000</v>
      </c>
      <c r="O37" s="15">
        <f t="shared" si="1"/>
        <v>8700</v>
      </c>
    </row>
    <row r="38" spans="1:15" ht="25.5">
      <c r="A38" s="32" t="s">
        <v>439</v>
      </c>
      <c r="B38" s="10" t="s">
        <v>35</v>
      </c>
      <c r="C38" s="10" t="s">
        <v>233</v>
      </c>
      <c r="D38" s="15">
        <v>50000</v>
      </c>
      <c r="E38" s="15">
        <v>1459689</v>
      </c>
      <c r="F38" s="106">
        <v>1192245</v>
      </c>
      <c r="G38" s="15"/>
      <c r="H38" s="15"/>
      <c r="I38" s="15"/>
      <c r="J38" s="15">
        <v>1190476</v>
      </c>
      <c r="K38" s="15"/>
      <c r="L38" s="15">
        <v>264000</v>
      </c>
      <c r="M38" s="15">
        <f t="shared" si="1"/>
        <v>1240476</v>
      </c>
      <c r="N38" s="15">
        <f t="shared" si="1"/>
        <v>1459689</v>
      </c>
      <c r="O38" s="15">
        <f t="shared" si="1"/>
        <v>1456245</v>
      </c>
    </row>
    <row r="39" spans="1:15" ht="15.75">
      <c r="A39" s="33" t="s">
        <v>142</v>
      </c>
      <c r="B39" s="55" t="s">
        <v>36</v>
      </c>
      <c r="C39" s="55" t="s">
        <v>197</v>
      </c>
      <c r="D39" s="62">
        <f t="shared" ref="D39:L39" si="7">SUM(D32:D38)</f>
        <v>1685000</v>
      </c>
      <c r="E39" s="62">
        <f t="shared" si="7"/>
        <v>3428338</v>
      </c>
      <c r="F39" s="62">
        <f t="shared" si="7"/>
        <v>2174361</v>
      </c>
      <c r="G39" s="62">
        <f t="shared" si="7"/>
        <v>0</v>
      </c>
      <c r="H39" s="62">
        <f t="shared" si="7"/>
        <v>0</v>
      </c>
      <c r="I39" s="62">
        <f t="shared" si="7"/>
        <v>0</v>
      </c>
      <c r="J39" s="62">
        <f t="shared" si="7"/>
        <v>1190476</v>
      </c>
      <c r="K39" s="62">
        <f t="shared" si="7"/>
        <v>0</v>
      </c>
      <c r="L39" s="62">
        <f t="shared" si="7"/>
        <v>264000</v>
      </c>
      <c r="M39" s="54">
        <f t="shared" si="1"/>
        <v>2875476</v>
      </c>
      <c r="N39" s="54">
        <f t="shared" si="1"/>
        <v>3428338</v>
      </c>
      <c r="O39" s="54">
        <f t="shared" si="1"/>
        <v>2438361</v>
      </c>
    </row>
    <row r="40" spans="1:15" ht="15.75">
      <c r="A40" s="32" t="s">
        <v>143</v>
      </c>
      <c r="B40" s="10" t="s">
        <v>37</v>
      </c>
      <c r="C40" s="10" t="s">
        <v>234</v>
      </c>
      <c r="D40" s="15">
        <v>20000</v>
      </c>
      <c r="E40" s="15"/>
      <c r="F40" s="15"/>
      <c r="G40" s="15"/>
      <c r="H40" s="15"/>
      <c r="I40" s="15"/>
      <c r="J40" s="15"/>
      <c r="K40" s="15"/>
      <c r="L40" s="15"/>
      <c r="M40" s="15">
        <f t="shared" si="1"/>
        <v>20000</v>
      </c>
      <c r="N40" s="15">
        <f t="shared" si="1"/>
        <v>0</v>
      </c>
      <c r="O40" s="15">
        <f t="shared" si="1"/>
        <v>0</v>
      </c>
    </row>
    <row r="41" spans="1:15" ht="15.75">
      <c r="A41" s="32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>
        <f t="shared" si="1"/>
        <v>0</v>
      </c>
      <c r="N41" s="15">
        <f t="shared" si="1"/>
        <v>0</v>
      </c>
      <c r="O41" s="15">
        <f t="shared" si="1"/>
        <v>0</v>
      </c>
    </row>
    <row r="42" spans="1:15" ht="15.75">
      <c r="A42" s="33" t="s">
        <v>145</v>
      </c>
      <c r="B42" s="55" t="s">
        <v>39</v>
      </c>
      <c r="C42" s="55" t="s">
        <v>198</v>
      </c>
      <c r="D42" s="62">
        <f t="shared" ref="D42:L42" si="8">SUM(D40:D41)</f>
        <v>20000</v>
      </c>
      <c r="E42" s="62">
        <f t="shared" si="8"/>
        <v>0</v>
      </c>
      <c r="F42" s="62">
        <f t="shared" si="8"/>
        <v>0</v>
      </c>
      <c r="G42" s="62">
        <f t="shared" si="8"/>
        <v>0</v>
      </c>
      <c r="H42" s="62">
        <f t="shared" si="8"/>
        <v>0</v>
      </c>
      <c r="I42" s="62">
        <f t="shared" si="8"/>
        <v>0</v>
      </c>
      <c r="J42" s="62">
        <f t="shared" si="8"/>
        <v>0</v>
      </c>
      <c r="K42" s="62">
        <f t="shared" si="8"/>
        <v>0</v>
      </c>
      <c r="L42" s="62">
        <f t="shared" si="8"/>
        <v>0</v>
      </c>
      <c r="M42" s="54">
        <f t="shared" si="1"/>
        <v>20000</v>
      </c>
      <c r="N42" s="54">
        <f t="shared" si="1"/>
        <v>0</v>
      </c>
      <c r="O42" s="54">
        <f t="shared" si="1"/>
        <v>0</v>
      </c>
    </row>
    <row r="43" spans="1:15" ht="15.75">
      <c r="A43" s="32" t="s">
        <v>146</v>
      </c>
      <c r="B43" s="10" t="s">
        <v>40</v>
      </c>
      <c r="C43" s="10" t="s">
        <v>236</v>
      </c>
      <c r="D43" s="15">
        <v>555660</v>
      </c>
      <c r="E43" s="15">
        <v>615184</v>
      </c>
      <c r="F43" s="15">
        <v>378561</v>
      </c>
      <c r="G43" s="15">
        <v>6500</v>
      </c>
      <c r="H43" s="15">
        <v>6500</v>
      </c>
      <c r="I43" s="15">
        <v>2779</v>
      </c>
      <c r="J43" s="15">
        <v>59524</v>
      </c>
      <c r="K43" s="15"/>
      <c r="L43" s="15">
        <v>13200</v>
      </c>
      <c r="M43" s="15">
        <f t="shared" si="1"/>
        <v>621684</v>
      </c>
      <c r="N43" s="15">
        <f t="shared" si="1"/>
        <v>621684</v>
      </c>
      <c r="O43" s="15">
        <f t="shared" si="1"/>
        <v>394540</v>
      </c>
    </row>
    <row r="44" spans="1:15" ht="15.75">
      <c r="A44" s="32" t="s">
        <v>147</v>
      </c>
      <c r="B44" s="10" t="s">
        <v>41</v>
      </c>
      <c r="C44" s="10" t="s">
        <v>237</v>
      </c>
      <c r="D44" s="15"/>
      <c r="E44" s="15">
        <v>25000</v>
      </c>
      <c r="F44" s="15">
        <v>25000</v>
      </c>
      <c r="G44" s="15"/>
      <c r="H44" s="15"/>
      <c r="I44" s="15"/>
      <c r="J44" s="15"/>
      <c r="K44" s="15"/>
      <c r="L44" s="15"/>
      <c r="M44" s="15">
        <f t="shared" si="1"/>
        <v>0</v>
      </c>
      <c r="N44" s="15">
        <f t="shared" si="1"/>
        <v>25000</v>
      </c>
      <c r="O44" s="15">
        <f t="shared" si="1"/>
        <v>25000</v>
      </c>
    </row>
    <row r="45" spans="1:15" ht="15.75">
      <c r="A45" s="32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>
        <f t="shared" si="1"/>
        <v>0</v>
      </c>
      <c r="N45" s="15">
        <f t="shared" si="1"/>
        <v>0</v>
      </c>
      <c r="O45" s="15">
        <f t="shared" si="1"/>
        <v>0</v>
      </c>
    </row>
    <row r="46" spans="1:15" ht="15.75">
      <c r="A46" s="32" t="s">
        <v>333</v>
      </c>
      <c r="B46" s="10" t="s">
        <v>43</v>
      </c>
      <c r="C46" s="10" t="s">
        <v>239</v>
      </c>
      <c r="D46" s="15">
        <v>25000</v>
      </c>
      <c r="E46" s="15">
        <v>343070</v>
      </c>
      <c r="F46" s="15">
        <v>34760</v>
      </c>
      <c r="G46" s="15"/>
      <c r="H46" s="15"/>
      <c r="I46" s="15"/>
      <c r="J46" s="15"/>
      <c r="K46" s="15"/>
      <c r="L46" s="15"/>
      <c r="M46" s="15">
        <f t="shared" si="1"/>
        <v>25000</v>
      </c>
      <c r="N46" s="15">
        <f t="shared" si="1"/>
        <v>343070</v>
      </c>
      <c r="O46" s="15">
        <f t="shared" si="1"/>
        <v>34760</v>
      </c>
    </row>
    <row r="47" spans="1:15" ht="15.75">
      <c r="A47" s="33" t="s">
        <v>155</v>
      </c>
      <c r="B47" s="55" t="s">
        <v>44</v>
      </c>
      <c r="C47" s="55" t="s">
        <v>199</v>
      </c>
      <c r="D47" s="62">
        <f t="shared" ref="D47:L47" si="9">SUM(D43:D46)</f>
        <v>580660</v>
      </c>
      <c r="E47" s="62">
        <f t="shared" si="9"/>
        <v>983254</v>
      </c>
      <c r="F47" s="62">
        <f t="shared" si="9"/>
        <v>438321</v>
      </c>
      <c r="G47" s="62">
        <f t="shared" si="9"/>
        <v>6500</v>
      </c>
      <c r="H47" s="62">
        <f t="shared" si="9"/>
        <v>6500</v>
      </c>
      <c r="I47" s="62">
        <f t="shared" si="9"/>
        <v>2779</v>
      </c>
      <c r="J47" s="62">
        <f t="shared" si="9"/>
        <v>59524</v>
      </c>
      <c r="K47" s="62">
        <f t="shared" si="9"/>
        <v>0</v>
      </c>
      <c r="L47" s="62">
        <f t="shared" si="9"/>
        <v>13200</v>
      </c>
      <c r="M47" s="54">
        <f t="shared" si="1"/>
        <v>646684</v>
      </c>
      <c r="N47" s="54">
        <f t="shared" si="1"/>
        <v>989754</v>
      </c>
      <c r="O47" s="54">
        <f t="shared" si="1"/>
        <v>454300</v>
      </c>
    </row>
    <row r="48" spans="1:15" ht="15.75">
      <c r="A48" s="33" t="s">
        <v>156</v>
      </c>
      <c r="B48" s="55" t="s">
        <v>45</v>
      </c>
      <c r="C48" s="55" t="s">
        <v>200</v>
      </c>
      <c r="D48" s="62">
        <f t="shared" ref="D48:L48" si="10">D28+D31+D39+D42+D47</f>
        <v>2638660</v>
      </c>
      <c r="E48" s="62">
        <f t="shared" si="10"/>
        <v>4737139</v>
      </c>
      <c r="F48" s="62">
        <f t="shared" si="10"/>
        <v>2904297</v>
      </c>
      <c r="G48" s="62">
        <f t="shared" si="10"/>
        <v>136500</v>
      </c>
      <c r="H48" s="62">
        <f t="shared" si="10"/>
        <v>136500</v>
      </c>
      <c r="I48" s="62">
        <f t="shared" si="10"/>
        <v>58350</v>
      </c>
      <c r="J48" s="62">
        <f t="shared" si="10"/>
        <v>1250000</v>
      </c>
      <c r="K48" s="62">
        <f t="shared" si="10"/>
        <v>0</v>
      </c>
      <c r="L48" s="62">
        <f t="shared" si="10"/>
        <v>277200</v>
      </c>
      <c r="M48" s="54">
        <f t="shared" si="1"/>
        <v>4025160</v>
      </c>
      <c r="N48" s="54">
        <f t="shared" si="1"/>
        <v>4873639</v>
      </c>
      <c r="O48" s="54">
        <f t="shared" si="1"/>
        <v>3239847</v>
      </c>
    </row>
    <row r="49" spans="1:15" ht="15.75">
      <c r="A49" s="33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>
        <f t="shared" si="1"/>
        <v>0</v>
      </c>
      <c r="N49" s="15">
        <f t="shared" si="1"/>
        <v>0</v>
      </c>
      <c r="O49" s="15">
        <f t="shared" si="1"/>
        <v>0</v>
      </c>
    </row>
    <row r="50" spans="1:15" ht="15.75">
      <c r="A50" s="36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>
        <f t="shared" si="1"/>
        <v>0</v>
      </c>
      <c r="N50" s="15">
        <f t="shared" si="1"/>
        <v>0</v>
      </c>
      <c r="O50" s="15">
        <f t="shared" si="1"/>
        <v>0</v>
      </c>
    </row>
    <row r="51" spans="1:15" ht="15.75">
      <c r="A51" s="36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>
        <f t="shared" si="1"/>
        <v>0</v>
      </c>
      <c r="N51" s="15">
        <f t="shared" si="1"/>
        <v>0</v>
      </c>
      <c r="O51" s="15">
        <f t="shared" si="1"/>
        <v>0</v>
      </c>
    </row>
    <row r="52" spans="1:15" ht="15.75">
      <c r="A52" s="36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>
        <f t="shared" si="1"/>
        <v>0</v>
      </c>
      <c r="N52" s="15">
        <f t="shared" si="1"/>
        <v>0</v>
      </c>
      <c r="O52" s="15">
        <f t="shared" si="1"/>
        <v>0</v>
      </c>
    </row>
    <row r="53" spans="1:15" ht="15.75">
      <c r="A53" s="37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>
        <f t="shared" si="1"/>
        <v>0</v>
      </c>
      <c r="N53" s="15">
        <f t="shared" si="1"/>
        <v>0</v>
      </c>
      <c r="O53" s="15">
        <f t="shared" si="1"/>
        <v>0</v>
      </c>
    </row>
    <row r="54" spans="1:15" ht="15.75">
      <c r="A54" s="38" t="s">
        <v>160</v>
      </c>
      <c r="B54" s="55" t="s">
        <v>51</v>
      </c>
      <c r="C54" s="55" t="s">
        <v>202</v>
      </c>
      <c r="D54" s="62">
        <f t="shared" ref="D54:L54" si="11">SUM(D50:D53)</f>
        <v>0</v>
      </c>
      <c r="E54" s="62">
        <f t="shared" si="11"/>
        <v>0</v>
      </c>
      <c r="F54" s="62">
        <f t="shared" si="11"/>
        <v>0</v>
      </c>
      <c r="G54" s="62">
        <f t="shared" si="11"/>
        <v>0</v>
      </c>
      <c r="H54" s="62">
        <f t="shared" si="11"/>
        <v>0</v>
      </c>
      <c r="I54" s="62">
        <f t="shared" si="11"/>
        <v>0</v>
      </c>
      <c r="J54" s="62">
        <f t="shared" si="11"/>
        <v>0</v>
      </c>
      <c r="K54" s="62">
        <f t="shared" si="11"/>
        <v>0</v>
      </c>
      <c r="L54" s="62">
        <f t="shared" si="11"/>
        <v>0</v>
      </c>
      <c r="M54" s="15">
        <f t="shared" si="1"/>
        <v>0</v>
      </c>
      <c r="N54" s="15">
        <f t="shared" si="1"/>
        <v>0</v>
      </c>
      <c r="O54" s="15">
        <f t="shared" si="1"/>
        <v>0</v>
      </c>
    </row>
    <row r="55" spans="1:15" ht="15.75">
      <c r="A55" s="39" t="s">
        <v>158</v>
      </c>
      <c r="B55" s="10" t="s">
        <v>52</v>
      </c>
      <c r="C55" s="10" t="s">
        <v>244</v>
      </c>
      <c r="D55" s="15">
        <v>150000</v>
      </c>
      <c r="E55" s="15">
        <v>150000</v>
      </c>
      <c r="F55" s="15">
        <v>60551</v>
      </c>
      <c r="G55" s="15">
        <v>854507</v>
      </c>
      <c r="H55" s="15">
        <v>1354507</v>
      </c>
      <c r="I55" s="15">
        <v>1391328</v>
      </c>
      <c r="J55" s="15"/>
      <c r="K55" s="15"/>
      <c r="L55" s="15"/>
      <c r="M55" s="15">
        <f t="shared" si="1"/>
        <v>1004507</v>
      </c>
      <c r="N55" s="15">
        <f t="shared" si="1"/>
        <v>1504507</v>
      </c>
      <c r="O55" s="15">
        <f t="shared" si="1"/>
        <v>1451879</v>
      </c>
    </row>
    <row r="56" spans="1:15" ht="15.75">
      <c r="A56" s="35" t="s">
        <v>153</v>
      </c>
      <c r="B56" s="10" t="s">
        <v>53</v>
      </c>
      <c r="C56" s="10" t="s">
        <v>245</v>
      </c>
      <c r="D56" s="15">
        <v>40500</v>
      </c>
      <c r="E56" s="15">
        <v>40500</v>
      </c>
      <c r="F56" s="15">
        <v>16349</v>
      </c>
      <c r="G56" s="15">
        <v>38726</v>
      </c>
      <c r="H56" s="15">
        <v>238726</v>
      </c>
      <c r="I56" s="15">
        <v>110958</v>
      </c>
      <c r="J56" s="15"/>
      <c r="K56" s="15"/>
      <c r="L56" s="15"/>
      <c r="M56" s="15">
        <f t="shared" si="1"/>
        <v>79226</v>
      </c>
      <c r="N56" s="15">
        <f t="shared" si="1"/>
        <v>279226</v>
      </c>
      <c r="O56" s="15">
        <f t="shared" si="1"/>
        <v>127307</v>
      </c>
    </row>
    <row r="57" spans="1:15" ht="15.75">
      <c r="A57" s="40" t="s">
        <v>161</v>
      </c>
      <c r="B57" s="55" t="s">
        <v>54</v>
      </c>
      <c r="C57" s="55" t="s">
        <v>203</v>
      </c>
      <c r="D57" s="54">
        <f t="shared" ref="D57:L57" si="12">SUM(D55:D56)</f>
        <v>190500</v>
      </c>
      <c r="E57" s="54">
        <f t="shared" si="12"/>
        <v>190500</v>
      </c>
      <c r="F57" s="54">
        <f t="shared" si="12"/>
        <v>76900</v>
      </c>
      <c r="G57" s="54">
        <f t="shared" si="12"/>
        <v>893233</v>
      </c>
      <c r="H57" s="54">
        <f t="shared" si="12"/>
        <v>1593233</v>
      </c>
      <c r="I57" s="54">
        <f t="shared" si="12"/>
        <v>1502286</v>
      </c>
      <c r="J57" s="54">
        <f t="shared" si="12"/>
        <v>0</v>
      </c>
      <c r="K57" s="54">
        <f t="shared" si="12"/>
        <v>0</v>
      </c>
      <c r="L57" s="54">
        <f t="shared" si="12"/>
        <v>0</v>
      </c>
      <c r="M57" s="54">
        <f t="shared" si="1"/>
        <v>1083733</v>
      </c>
      <c r="N57" s="54">
        <f t="shared" si="1"/>
        <v>1783733</v>
      </c>
      <c r="O57" s="54">
        <f t="shared" si="1"/>
        <v>1579186</v>
      </c>
    </row>
    <row r="58" spans="1:15" ht="15.75">
      <c r="A58" s="36" t="s">
        <v>376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>
        <f t="shared" si="1"/>
        <v>0</v>
      </c>
      <c r="N58" s="15">
        <f t="shared" si="1"/>
        <v>0</v>
      </c>
      <c r="O58" s="15">
        <f t="shared" si="1"/>
        <v>0</v>
      </c>
    </row>
    <row r="59" spans="1:15" ht="15.75">
      <c r="A59" s="41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>
        <f t="shared" si="1"/>
        <v>0</v>
      </c>
      <c r="N59" s="15">
        <f t="shared" si="1"/>
        <v>0</v>
      </c>
      <c r="O59" s="15">
        <f t="shared" si="1"/>
        <v>0</v>
      </c>
    </row>
    <row r="60" spans="1:15" ht="15.75">
      <c r="A60" s="42" t="s">
        <v>162</v>
      </c>
      <c r="B60" s="55" t="s">
        <v>57</v>
      </c>
      <c r="C60" s="55" t="s">
        <v>204</v>
      </c>
      <c r="D60" s="61">
        <f t="shared" ref="D60:L60" si="13">SUM(D58:D59)</f>
        <v>0</v>
      </c>
      <c r="E60" s="61">
        <f t="shared" si="13"/>
        <v>0</v>
      </c>
      <c r="F60" s="61">
        <f t="shared" si="13"/>
        <v>0</v>
      </c>
      <c r="G60" s="61">
        <f t="shared" si="13"/>
        <v>0</v>
      </c>
      <c r="H60" s="61">
        <f t="shared" si="13"/>
        <v>0</v>
      </c>
      <c r="I60" s="61">
        <f t="shared" si="13"/>
        <v>0</v>
      </c>
      <c r="J60" s="61">
        <f t="shared" si="13"/>
        <v>0</v>
      </c>
      <c r="K60" s="61">
        <f t="shared" si="13"/>
        <v>0</v>
      </c>
      <c r="L60" s="61">
        <f t="shared" si="13"/>
        <v>0</v>
      </c>
      <c r="M60" s="15">
        <f t="shared" si="1"/>
        <v>0</v>
      </c>
      <c r="N60" s="15">
        <f t="shared" si="1"/>
        <v>0</v>
      </c>
      <c r="O60" s="15">
        <f t="shared" si="1"/>
        <v>0</v>
      </c>
    </row>
    <row r="61" spans="1:15" ht="15.75">
      <c r="A61" s="42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>
        <f t="shared" si="1"/>
        <v>0</v>
      </c>
      <c r="N61" s="15">
        <f t="shared" si="1"/>
        <v>0</v>
      </c>
      <c r="O61" s="15">
        <f t="shared" si="1"/>
        <v>0</v>
      </c>
    </row>
    <row r="62" spans="1:15" ht="15.75">
      <c r="A62" s="43" t="s">
        <v>164</v>
      </c>
      <c r="B62" s="55" t="s">
        <v>60</v>
      </c>
      <c r="C62" s="55" t="s">
        <v>291</v>
      </c>
      <c r="D62" s="54">
        <f t="shared" ref="D62:L62" si="14">D23+D24+D48+D49+D54+D57+D60+D61</f>
        <v>13465443</v>
      </c>
      <c r="E62" s="54">
        <f t="shared" si="14"/>
        <v>15725630</v>
      </c>
      <c r="F62" s="54">
        <f t="shared" si="14"/>
        <v>12211512</v>
      </c>
      <c r="G62" s="54">
        <f t="shared" si="14"/>
        <v>1029733</v>
      </c>
      <c r="H62" s="54">
        <f t="shared" si="14"/>
        <v>1729733</v>
      </c>
      <c r="I62" s="54">
        <f t="shared" si="14"/>
        <v>3128312</v>
      </c>
      <c r="J62" s="54">
        <f t="shared" si="14"/>
        <v>1250000</v>
      </c>
      <c r="K62" s="54">
        <f t="shared" si="14"/>
        <v>0</v>
      </c>
      <c r="L62" s="54">
        <f t="shared" si="14"/>
        <v>277200</v>
      </c>
      <c r="M62" s="54">
        <f t="shared" si="1"/>
        <v>15745176</v>
      </c>
      <c r="N62" s="54">
        <f t="shared" si="1"/>
        <v>17455363</v>
      </c>
      <c r="O62" s="54">
        <f t="shared" si="1"/>
        <v>15617024</v>
      </c>
    </row>
    <row r="63" spans="1:15" ht="15.75">
      <c r="A63" s="42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>
        <f t="shared" si="1"/>
        <v>0</v>
      </c>
      <c r="N63" s="15">
        <f t="shared" si="1"/>
        <v>0</v>
      </c>
      <c r="O63" s="15">
        <f t="shared" si="1"/>
        <v>0</v>
      </c>
    </row>
    <row r="64" spans="1:15" ht="15.75">
      <c r="A64" s="52" t="s">
        <v>292</v>
      </c>
      <c r="B64" s="55" t="s">
        <v>290</v>
      </c>
      <c r="C64" s="55" t="s">
        <v>251</v>
      </c>
      <c r="D64" s="104">
        <f t="shared" ref="D64:L64" si="15">D63+D62</f>
        <v>13465443</v>
      </c>
      <c r="E64" s="104">
        <f t="shared" si="15"/>
        <v>15725630</v>
      </c>
      <c r="F64" s="104">
        <f t="shared" si="15"/>
        <v>12211512</v>
      </c>
      <c r="G64" s="104">
        <f t="shared" si="15"/>
        <v>1029733</v>
      </c>
      <c r="H64" s="104">
        <f t="shared" si="15"/>
        <v>1729733</v>
      </c>
      <c r="I64" s="104">
        <f t="shared" si="15"/>
        <v>3128312</v>
      </c>
      <c r="J64" s="104">
        <f t="shared" si="15"/>
        <v>1250000</v>
      </c>
      <c r="K64" s="104">
        <f t="shared" si="15"/>
        <v>0</v>
      </c>
      <c r="L64" s="104">
        <f t="shared" si="15"/>
        <v>277200</v>
      </c>
      <c r="M64" s="105">
        <f t="shared" si="1"/>
        <v>15745176</v>
      </c>
      <c r="N64" s="105">
        <f t="shared" si="1"/>
        <v>17455363</v>
      </c>
      <c r="O64" s="105">
        <f t="shared" si="1"/>
        <v>15617024</v>
      </c>
    </row>
    <row r="68" spans="9:15">
      <c r="I68" s="20"/>
      <c r="N68" s="20"/>
      <c r="O68" s="20"/>
    </row>
  </sheetData>
  <mergeCells count="9">
    <mergeCell ref="M2:O3"/>
    <mergeCell ref="A2:B4"/>
    <mergeCell ref="D2:F2"/>
    <mergeCell ref="J2:L2"/>
    <mergeCell ref="D3:F3"/>
    <mergeCell ref="J3:L3"/>
    <mergeCell ref="C2:C4"/>
    <mergeCell ref="G2:I2"/>
    <mergeCell ref="G3:I3"/>
  </mergeCells>
  <phoneticPr fontId="31" type="noConversion"/>
  <pageMargins left="0.31496062992125984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2"/>
  <sheetViews>
    <sheetView view="pageBreakPreview" zoomScaleNormal="90" zoomScaleSheetLayoutView="100" workbookViewId="0">
      <selection sqref="A1:B1"/>
    </sheetView>
  </sheetViews>
  <sheetFormatPr defaultRowHeight="12.75"/>
  <cols>
    <col min="1" max="1" width="45.140625" customWidth="1"/>
    <col min="2" max="2" width="4.28515625" customWidth="1"/>
    <col min="3" max="3" width="8" customWidth="1"/>
    <col min="4" max="6" width="11.7109375" customWidth="1"/>
    <col min="7" max="7" width="6.5703125" customWidth="1"/>
  </cols>
  <sheetData>
    <row r="1" spans="1:7" ht="15.75" customHeight="1">
      <c r="A1" s="124" t="s">
        <v>485</v>
      </c>
      <c r="B1" s="124"/>
      <c r="C1" s="45"/>
      <c r="D1" s="7"/>
      <c r="E1" s="118" t="s">
        <v>69</v>
      </c>
      <c r="F1" s="118"/>
    </row>
    <row r="2" spans="1:7" ht="26.1" customHeight="1">
      <c r="A2" s="65" t="s">
        <v>423</v>
      </c>
      <c r="B2" s="9"/>
      <c r="C2" s="9"/>
      <c r="D2" s="9"/>
      <c r="E2" s="9"/>
      <c r="F2" s="6" t="s">
        <v>306</v>
      </c>
    </row>
    <row r="3" spans="1:7" ht="15.75" customHeight="1">
      <c r="A3" s="128" t="s">
        <v>1</v>
      </c>
      <c r="B3" s="128"/>
      <c r="C3" s="125" t="s">
        <v>190</v>
      </c>
      <c r="D3" s="123" t="s">
        <v>61</v>
      </c>
      <c r="E3" s="123"/>
      <c r="F3" s="123"/>
      <c r="G3" s="127" t="s">
        <v>269</v>
      </c>
    </row>
    <row r="4" spans="1:7" ht="15.7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127"/>
    </row>
    <row r="5" spans="1:7" ht="15.75">
      <c r="A5" s="13" t="s">
        <v>172</v>
      </c>
      <c r="B5" s="10" t="s">
        <v>2</v>
      </c>
      <c r="C5" s="10" t="s">
        <v>191</v>
      </c>
      <c r="D5" s="15">
        <f ca="1">'Művelődési ház részletes'!J18</f>
        <v>5631520</v>
      </c>
      <c r="E5" s="15">
        <f ca="1">'Művelődési ház részletes'!K18</f>
        <v>5839760</v>
      </c>
      <c r="F5" s="15">
        <f ca="1">'Művelődési ház részletes'!L18</f>
        <v>5839760</v>
      </c>
      <c r="G5" s="48">
        <f>F5/E5</f>
        <v>1</v>
      </c>
    </row>
    <row r="6" spans="1:7" ht="15.75">
      <c r="A6" s="13" t="s">
        <v>59</v>
      </c>
      <c r="B6" s="10" t="s">
        <v>3</v>
      </c>
      <c r="C6" s="10" t="s">
        <v>192</v>
      </c>
      <c r="D6" s="16">
        <f ca="1">'Művelődési ház részletes'!J22</f>
        <v>500000</v>
      </c>
      <c r="E6" s="16">
        <f ca="1">'Művelődési ház részletes'!K22</f>
        <v>282262</v>
      </c>
      <c r="F6" s="16">
        <f ca="1">'Művelődési ház részletes'!L22</f>
        <v>260745</v>
      </c>
      <c r="G6" s="48">
        <f t="shared" ref="G6:G22" si="0">F6/E6</f>
        <v>0.92376940572942867</v>
      </c>
    </row>
    <row r="7" spans="1:7" ht="15.75">
      <c r="A7" s="13" t="s">
        <v>173</v>
      </c>
      <c r="B7" s="10" t="s">
        <v>4</v>
      </c>
      <c r="C7" s="10" t="s">
        <v>193</v>
      </c>
      <c r="D7" s="16">
        <f ca="1">'Művelődési ház részletes'!J23</f>
        <v>6131520</v>
      </c>
      <c r="E7" s="16">
        <f ca="1">'Művelődési ház részletes'!K23</f>
        <v>6122022</v>
      </c>
      <c r="F7" s="16">
        <f ca="1">'Művelődési ház részletes'!L23</f>
        <v>6100505</v>
      </c>
      <c r="G7" s="48">
        <f t="shared" si="0"/>
        <v>0.99648531155229436</v>
      </c>
    </row>
    <row r="8" spans="1:7" ht="15.75">
      <c r="A8" s="13" t="s">
        <v>180</v>
      </c>
      <c r="B8" s="10" t="s">
        <v>5</v>
      </c>
      <c r="C8" s="10" t="s">
        <v>194</v>
      </c>
      <c r="D8" s="16">
        <f ca="1">'Művelődési ház részletes'!J24</f>
        <v>797125</v>
      </c>
      <c r="E8" s="16">
        <f ca="1">'Művelődési ház részletes'!K24</f>
        <v>889548</v>
      </c>
      <c r="F8" s="16">
        <f ca="1">'Művelődési ház részletes'!L24</f>
        <v>889548</v>
      </c>
      <c r="G8" s="48">
        <f t="shared" si="0"/>
        <v>1</v>
      </c>
    </row>
    <row r="9" spans="1:7" ht="15.75">
      <c r="A9" s="33" t="s">
        <v>62</v>
      </c>
      <c r="B9" s="10" t="s">
        <v>6</v>
      </c>
      <c r="C9" s="10" t="s">
        <v>195</v>
      </c>
      <c r="D9" s="16">
        <f ca="1">'Művelődési ház részletes'!J28</f>
        <v>330000</v>
      </c>
      <c r="E9" s="16">
        <f ca="1">'Művelődési ház részletes'!K28</f>
        <v>850000</v>
      </c>
      <c r="F9" s="16">
        <f ca="1">'Művelődési ház részletes'!L28</f>
        <v>777037</v>
      </c>
      <c r="G9" s="48">
        <f t="shared" si="0"/>
        <v>0.91416117647058825</v>
      </c>
    </row>
    <row r="10" spans="1:7" ht="15.75">
      <c r="A10" s="33" t="s">
        <v>63</v>
      </c>
      <c r="B10" s="10" t="s">
        <v>7</v>
      </c>
      <c r="C10" s="10" t="s">
        <v>196</v>
      </c>
      <c r="D10" s="16">
        <f ca="1">'Művelődési ház részletes'!J31</f>
        <v>220000</v>
      </c>
      <c r="E10" s="16">
        <f ca="1">'Művelődési ház részletes'!K31</f>
        <v>220000</v>
      </c>
      <c r="F10" s="16">
        <f ca="1">'Művelődési ház részletes'!L31</f>
        <v>71772</v>
      </c>
      <c r="G10" s="48">
        <f t="shared" si="0"/>
        <v>0.32623636363636366</v>
      </c>
    </row>
    <row r="11" spans="1:7" ht="15.75">
      <c r="A11" s="33" t="s">
        <v>64</v>
      </c>
      <c r="B11" s="10" t="s">
        <v>8</v>
      </c>
      <c r="C11" s="10" t="s">
        <v>197</v>
      </c>
      <c r="D11" s="16">
        <f ca="1">'Művelődési ház részletes'!J39</f>
        <v>11656000</v>
      </c>
      <c r="E11" s="16">
        <f ca="1">'Művelődési ház részletes'!K39</f>
        <v>9467825</v>
      </c>
      <c r="F11" s="16">
        <f ca="1">'Művelődési ház részletes'!L39</f>
        <v>8337373</v>
      </c>
      <c r="G11" s="48">
        <f t="shared" si="0"/>
        <v>0.88060066593964292</v>
      </c>
    </row>
    <row r="12" spans="1:7" ht="15.75">
      <c r="A12" s="33" t="s">
        <v>174</v>
      </c>
      <c r="B12" s="10" t="s">
        <v>9</v>
      </c>
      <c r="C12" s="10" t="s">
        <v>198</v>
      </c>
      <c r="D12" s="16">
        <f ca="1">'Művelődési ház részletes'!J42</f>
        <v>30000</v>
      </c>
      <c r="E12" s="16">
        <f ca="1">'Művelődési ház részletes'!K42</f>
        <v>92000</v>
      </c>
      <c r="F12" s="16">
        <f ca="1">'Művelődési ház részletes'!L42</f>
        <v>62000</v>
      </c>
      <c r="G12" s="48">
        <f t="shared" si="0"/>
        <v>0.67391304347826086</v>
      </c>
    </row>
    <row r="13" spans="1:7" ht="25.5">
      <c r="A13" s="33" t="s">
        <v>175</v>
      </c>
      <c r="B13" s="10" t="s">
        <v>10</v>
      </c>
      <c r="C13" s="10" t="s">
        <v>199</v>
      </c>
      <c r="D13" s="16">
        <f ca="1">'Művelődési ház részletes'!J47</f>
        <v>1263720</v>
      </c>
      <c r="E13" s="16">
        <f ca="1">'Művelődési ház részletes'!K47</f>
        <v>1754965</v>
      </c>
      <c r="F13" s="16">
        <f ca="1">'Művelődési ház részletes'!L47</f>
        <v>1619217</v>
      </c>
      <c r="G13" s="48">
        <f t="shared" si="0"/>
        <v>0.92264916964155985</v>
      </c>
    </row>
    <row r="14" spans="1:7" ht="15.75">
      <c r="A14" s="33" t="s">
        <v>176</v>
      </c>
      <c r="B14" s="10" t="s">
        <v>11</v>
      </c>
      <c r="C14" s="10" t="s">
        <v>200</v>
      </c>
      <c r="D14" s="16">
        <f ca="1">'Művelődési ház részletes'!J48</f>
        <v>13499720</v>
      </c>
      <c r="E14" s="16">
        <f ca="1">'Művelődési ház részletes'!K48</f>
        <v>12384790</v>
      </c>
      <c r="F14" s="16">
        <f ca="1">'Művelődési ház részletes'!L48</f>
        <v>10867399</v>
      </c>
      <c r="G14" s="48">
        <f t="shared" si="0"/>
        <v>0.87747947280494865</v>
      </c>
    </row>
    <row r="15" spans="1:7" ht="15.75">
      <c r="A15" s="33" t="s">
        <v>157</v>
      </c>
      <c r="B15" s="10" t="s">
        <v>12</v>
      </c>
      <c r="C15" s="10" t="s">
        <v>201</v>
      </c>
      <c r="D15" s="16">
        <f ca="1">'Művelődési ház részletes'!J49</f>
        <v>0</v>
      </c>
      <c r="E15" s="16">
        <f ca="1">'Művelődési ház részletes'!K49</f>
        <v>0</v>
      </c>
      <c r="F15" s="16">
        <f ca="1">'Művelődési ház részletes'!L49</f>
        <v>0</v>
      </c>
      <c r="G15" s="48"/>
    </row>
    <row r="16" spans="1:7" ht="15.75">
      <c r="A16" s="38" t="s">
        <v>177</v>
      </c>
      <c r="B16" s="10" t="s">
        <v>13</v>
      </c>
      <c r="C16" s="10" t="s">
        <v>202</v>
      </c>
      <c r="D16" s="16">
        <f ca="1">'Művelődési ház részletes'!J54</f>
        <v>0</v>
      </c>
      <c r="E16" s="16">
        <f ca="1">'Művelődési ház részletes'!K54</f>
        <v>0</v>
      </c>
      <c r="F16" s="16">
        <f ca="1">'Művelődési ház részletes'!L54</f>
        <v>0</v>
      </c>
      <c r="G16" s="48"/>
    </row>
    <row r="17" spans="1:7" ht="15.75">
      <c r="A17" s="40" t="s">
        <v>178</v>
      </c>
      <c r="B17" s="10" t="s">
        <v>14</v>
      </c>
      <c r="C17" s="10" t="s">
        <v>203</v>
      </c>
      <c r="D17" s="16">
        <f ca="1">'Művelődési ház részletes'!J57</f>
        <v>381000</v>
      </c>
      <c r="E17" s="16">
        <f ca="1">'Művelődési ház részletes'!K57</f>
        <v>1740710</v>
      </c>
      <c r="F17" s="16">
        <f ca="1">'Művelődési ház részletes'!L57</f>
        <v>1739647</v>
      </c>
      <c r="G17" s="48">
        <f t="shared" si="0"/>
        <v>0.99938932964135319</v>
      </c>
    </row>
    <row r="18" spans="1:7" ht="15.75">
      <c r="A18" s="42" t="s">
        <v>179</v>
      </c>
      <c r="B18" s="10" t="s">
        <v>15</v>
      </c>
      <c r="C18" s="10" t="s">
        <v>204</v>
      </c>
      <c r="D18" s="16">
        <f ca="1">'Művelődési ház részletes'!J60</f>
        <v>0</v>
      </c>
      <c r="E18" s="16">
        <f ca="1">'Művelődési ház részletes'!K60</f>
        <v>0</v>
      </c>
      <c r="F18" s="16">
        <f ca="1">'Művelődési ház részletes'!L60</f>
        <v>0</v>
      </c>
      <c r="G18" s="48"/>
    </row>
    <row r="19" spans="1:7" ht="15.75">
      <c r="A19" s="42" t="s">
        <v>163</v>
      </c>
      <c r="B19" s="10" t="s">
        <v>16</v>
      </c>
      <c r="C19" s="10" t="s">
        <v>205</v>
      </c>
      <c r="D19" s="16">
        <f ca="1">'Művelődési ház részletes'!J61</f>
        <v>0</v>
      </c>
      <c r="E19" s="16">
        <f ca="1">'Művelődési ház részletes'!K61</f>
        <v>0</v>
      </c>
      <c r="F19" s="16">
        <f ca="1">'Művelődési ház részletes'!L61</f>
        <v>0</v>
      </c>
      <c r="G19" s="48"/>
    </row>
    <row r="20" spans="1:7" ht="25.5">
      <c r="A20" s="46" t="s">
        <v>252</v>
      </c>
      <c r="B20" s="10" t="s">
        <v>17</v>
      </c>
      <c r="C20" s="10" t="s">
        <v>291</v>
      </c>
      <c r="D20" s="16">
        <f ca="1">'Művelődési ház részletes'!J62</f>
        <v>20809365</v>
      </c>
      <c r="E20" s="16">
        <f ca="1">'Művelődési ház részletes'!K62</f>
        <v>21137070</v>
      </c>
      <c r="F20" s="16">
        <f ca="1">'Művelődési ház részletes'!L62</f>
        <v>19597099</v>
      </c>
      <c r="G20" s="48">
        <f t="shared" si="0"/>
        <v>0.92714359180340511</v>
      </c>
    </row>
    <row r="21" spans="1:7" ht="15.75">
      <c r="A21" s="42" t="s">
        <v>248</v>
      </c>
      <c r="B21" s="10" t="s">
        <v>18</v>
      </c>
      <c r="C21" s="10" t="s">
        <v>250</v>
      </c>
      <c r="D21" s="16">
        <f ca="1">'Művelődési ház részletes'!J63</f>
        <v>0</v>
      </c>
      <c r="E21" s="16">
        <f ca="1">'Művelődési ház részletes'!K63</f>
        <v>0</v>
      </c>
      <c r="F21" s="16">
        <f ca="1">'Művelődési ház részletes'!L63</f>
        <v>0</v>
      </c>
      <c r="G21" s="48"/>
    </row>
    <row r="22" spans="1:7" ht="24" customHeight="1">
      <c r="A22" s="46" t="s">
        <v>293</v>
      </c>
      <c r="B22" s="10" t="s">
        <v>19</v>
      </c>
      <c r="C22" s="10" t="s">
        <v>251</v>
      </c>
      <c r="D22" s="16">
        <f ca="1">'Művelődési ház részletes'!J64</f>
        <v>20809365</v>
      </c>
      <c r="E22" s="16">
        <f ca="1">'Művelődési ház részletes'!K64</f>
        <v>21137070</v>
      </c>
      <c r="F22" s="16">
        <f ca="1">'Művelődési ház részletes'!L64</f>
        <v>19597099</v>
      </c>
      <c r="G22" s="48">
        <f t="shared" si="0"/>
        <v>0.92714359180340511</v>
      </c>
    </row>
  </sheetData>
  <mergeCells count="6">
    <mergeCell ref="G3:G4"/>
    <mergeCell ref="A1:B1"/>
    <mergeCell ref="E1:F1"/>
    <mergeCell ref="A3:B4"/>
    <mergeCell ref="C3:C4"/>
    <mergeCell ref="D3:F3"/>
  </mergeCells>
  <phoneticPr fontId="31" type="noConversion"/>
  <pageMargins left="0.39370078740157483" right="0.39370078740157483" top="0.74803149606299213" bottom="0.74803149606299213" header="0.31496062992125984" footer="0.31496062992125984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9"/>
  <sheetViews>
    <sheetView view="pageBreakPreview" zoomScaleNormal="80" zoomScaleSheetLayoutView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6" sqref="D56"/>
    </sheetView>
  </sheetViews>
  <sheetFormatPr defaultRowHeight="12.75"/>
  <cols>
    <col min="1" max="1" width="57.85546875" customWidth="1"/>
    <col min="2" max="2" width="4.28515625" customWidth="1"/>
    <col min="3" max="3" width="8.140625" customWidth="1"/>
    <col min="4" max="12" width="11.7109375" customWidth="1"/>
  </cols>
  <sheetData>
    <row r="1" spans="1:12" ht="18.75">
      <c r="A1" s="5" t="s">
        <v>480</v>
      </c>
      <c r="B1" s="9"/>
      <c r="C1" s="9"/>
    </row>
    <row r="2" spans="1:12" ht="15" customHeight="1">
      <c r="A2" s="128" t="s">
        <v>1</v>
      </c>
      <c r="B2" s="128"/>
      <c r="C2" s="125" t="s">
        <v>190</v>
      </c>
      <c r="D2" s="152" t="s">
        <v>374</v>
      </c>
      <c r="E2" s="152"/>
      <c r="F2" s="152"/>
      <c r="G2" s="153" t="s">
        <v>361</v>
      </c>
      <c r="H2" s="154"/>
      <c r="I2" s="155"/>
      <c r="J2" s="146" t="s">
        <v>65</v>
      </c>
      <c r="K2" s="147"/>
      <c r="L2" s="148"/>
    </row>
    <row r="3" spans="1:12" ht="15" customHeight="1">
      <c r="A3" s="128"/>
      <c r="B3" s="128"/>
      <c r="C3" s="145"/>
      <c r="D3" s="156" t="s">
        <v>472</v>
      </c>
      <c r="E3" s="157"/>
      <c r="F3" s="158"/>
      <c r="G3" s="159" t="s">
        <v>186</v>
      </c>
      <c r="H3" s="160"/>
      <c r="I3" s="161"/>
      <c r="J3" s="149"/>
      <c r="K3" s="150"/>
      <c r="L3" s="151"/>
    </row>
    <row r="4" spans="1:12" ht="1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30" t="s">
        <v>468</v>
      </c>
      <c r="H4" s="30" t="s">
        <v>100</v>
      </c>
      <c r="I4" s="30" t="s">
        <v>73</v>
      </c>
      <c r="J4" s="30" t="s">
        <v>468</v>
      </c>
      <c r="K4" s="30" t="s">
        <v>100</v>
      </c>
      <c r="L4" s="30" t="s">
        <v>73</v>
      </c>
    </row>
    <row r="5" spans="1:12" ht="15.75">
      <c r="A5" s="11" t="s">
        <v>119</v>
      </c>
      <c r="B5" s="10" t="s">
        <v>2</v>
      </c>
      <c r="C5" s="10" t="s">
        <v>206</v>
      </c>
      <c r="D5" s="15">
        <v>3463920</v>
      </c>
      <c r="E5" s="15">
        <v>3463920</v>
      </c>
      <c r="F5" s="15">
        <v>2750060</v>
      </c>
      <c r="G5" s="15">
        <v>1983600</v>
      </c>
      <c r="H5" s="15">
        <v>1894040</v>
      </c>
      <c r="I5" s="15">
        <v>2607900</v>
      </c>
      <c r="J5" s="15">
        <f>D5+G5</f>
        <v>5447520</v>
      </c>
      <c r="K5" s="15">
        <f t="shared" ref="K5:L20" si="0">E5+H5</f>
        <v>5357960</v>
      </c>
      <c r="L5" s="15">
        <f>F5+I5</f>
        <v>5357960</v>
      </c>
    </row>
    <row r="6" spans="1:12" ht="15.75">
      <c r="A6" s="11" t="s">
        <v>120</v>
      </c>
      <c r="B6" s="10" t="s">
        <v>3</v>
      </c>
      <c r="C6" s="10" t="s">
        <v>207</v>
      </c>
      <c r="D6" s="15"/>
      <c r="E6" s="15"/>
      <c r="F6" s="15"/>
      <c r="G6" s="15"/>
      <c r="H6" s="15">
        <v>247800</v>
      </c>
      <c r="I6" s="15">
        <v>247800</v>
      </c>
      <c r="J6" s="15">
        <f t="shared" ref="J6:L64" si="1">D6+G6</f>
        <v>0</v>
      </c>
      <c r="K6" s="15">
        <f t="shared" si="0"/>
        <v>247800</v>
      </c>
      <c r="L6" s="15">
        <f t="shared" si="0"/>
        <v>247800</v>
      </c>
    </row>
    <row r="7" spans="1:12" ht="15.7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>
        <f t="shared" si="1"/>
        <v>0</v>
      </c>
      <c r="K7" s="15">
        <f t="shared" si="0"/>
        <v>0</v>
      </c>
      <c r="L7" s="15">
        <f t="shared" si="0"/>
        <v>0</v>
      </c>
    </row>
    <row r="8" spans="1:12" ht="15.7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>
        <f t="shared" si="1"/>
        <v>0</v>
      </c>
      <c r="K8" s="15">
        <f t="shared" si="0"/>
        <v>0</v>
      </c>
      <c r="L8" s="15">
        <f t="shared" si="0"/>
        <v>0</v>
      </c>
    </row>
    <row r="9" spans="1:12" ht="15.7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>
        <f t="shared" si="1"/>
        <v>0</v>
      </c>
      <c r="K9" s="15">
        <f t="shared" si="0"/>
        <v>0</v>
      </c>
      <c r="L9" s="15">
        <f t="shared" si="0"/>
        <v>0</v>
      </c>
    </row>
    <row r="10" spans="1:12" ht="15.7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>
        <f t="shared" si="1"/>
        <v>0</v>
      </c>
      <c r="K10" s="15">
        <f t="shared" si="0"/>
        <v>0</v>
      </c>
      <c r="L10" s="15">
        <f t="shared" si="0"/>
        <v>0</v>
      </c>
    </row>
    <row r="11" spans="1:12" ht="15.75">
      <c r="A11" s="12" t="s">
        <v>125</v>
      </c>
      <c r="B11" s="10" t="s">
        <v>8</v>
      </c>
      <c r="C11" s="10" t="s">
        <v>212</v>
      </c>
      <c r="D11" s="15">
        <v>80000</v>
      </c>
      <c r="E11" s="15">
        <v>80000</v>
      </c>
      <c r="F11" s="15">
        <v>80000</v>
      </c>
      <c r="G11" s="15">
        <v>80000</v>
      </c>
      <c r="H11" s="15">
        <v>80000</v>
      </c>
      <c r="I11" s="15">
        <v>80000</v>
      </c>
      <c r="J11" s="15">
        <f t="shared" si="1"/>
        <v>160000</v>
      </c>
      <c r="K11" s="15">
        <f t="shared" si="0"/>
        <v>160000</v>
      </c>
      <c r="L11" s="15">
        <f t="shared" si="0"/>
        <v>160000</v>
      </c>
    </row>
    <row r="12" spans="1:12" ht="15.7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>
        <f t="shared" si="1"/>
        <v>0</v>
      </c>
      <c r="K12" s="15">
        <f t="shared" si="0"/>
        <v>0</v>
      </c>
      <c r="L12" s="15">
        <f t="shared" si="0"/>
        <v>0</v>
      </c>
    </row>
    <row r="13" spans="1:12" ht="15.75">
      <c r="A13" s="12" t="s">
        <v>127</v>
      </c>
      <c r="B13" s="10" t="s">
        <v>10</v>
      </c>
      <c r="C13" s="10" t="s">
        <v>214</v>
      </c>
      <c r="D13" s="15"/>
      <c r="E13" s="15"/>
      <c r="F13" s="15"/>
      <c r="G13" s="15"/>
      <c r="H13" s="15"/>
      <c r="I13" s="15"/>
      <c r="J13" s="15">
        <f t="shared" si="1"/>
        <v>0</v>
      </c>
      <c r="K13" s="15">
        <f t="shared" si="0"/>
        <v>0</v>
      </c>
      <c r="L13" s="15">
        <f t="shared" si="0"/>
        <v>0</v>
      </c>
    </row>
    <row r="14" spans="1:12" ht="15.75">
      <c r="A14" s="12" t="s">
        <v>390</v>
      </c>
      <c r="B14" s="10" t="s">
        <v>11</v>
      </c>
      <c r="C14" s="10" t="s">
        <v>215</v>
      </c>
      <c r="D14" s="15">
        <v>12000</v>
      </c>
      <c r="E14" s="15">
        <v>12000</v>
      </c>
      <c r="F14" s="15"/>
      <c r="G14" s="15">
        <v>12000</v>
      </c>
      <c r="H14" s="15">
        <v>12000</v>
      </c>
      <c r="I14" s="15">
        <v>24000</v>
      </c>
      <c r="J14" s="15">
        <f t="shared" si="1"/>
        <v>24000</v>
      </c>
      <c r="K14" s="15">
        <f t="shared" si="0"/>
        <v>24000</v>
      </c>
      <c r="L14" s="15">
        <f t="shared" si="0"/>
        <v>24000</v>
      </c>
    </row>
    <row r="15" spans="1:12" ht="15.7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>
        <f t="shared" si="1"/>
        <v>0</v>
      </c>
      <c r="K15" s="15">
        <f t="shared" si="0"/>
        <v>0</v>
      </c>
      <c r="L15" s="15">
        <f t="shared" si="0"/>
        <v>0</v>
      </c>
    </row>
    <row r="16" spans="1:12" ht="15.7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>
        <f t="shared" si="1"/>
        <v>0</v>
      </c>
      <c r="K16" s="15">
        <f t="shared" si="0"/>
        <v>0</v>
      </c>
      <c r="L16" s="15">
        <f t="shared" si="0"/>
        <v>0</v>
      </c>
    </row>
    <row r="17" spans="1:12" ht="15.75">
      <c r="A17" s="12" t="s">
        <v>266</v>
      </c>
      <c r="B17" s="10" t="s">
        <v>14</v>
      </c>
      <c r="C17" s="10" t="s">
        <v>218</v>
      </c>
      <c r="D17" s="15"/>
      <c r="E17" s="15">
        <v>50000</v>
      </c>
      <c r="F17" s="15">
        <v>50000</v>
      </c>
      <c r="G17" s="15"/>
      <c r="H17" s="15"/>
      <c r="I17" s="15"/>
      <c r="J17" s="15">
        <f t="shared" si="1"/>
        <v>0</v>
      </c>
      <c r="K17" s="15">
        <f t="shared" si="0"/>
        <v>50000</v>
      </c>
      <c r="L17" s="15">
        <f t="shared" si="0"/>
        <v>50000</v>
      </c>
    </row>
    <row r="18" spans="1:12" ht="15.75">
      <c r="A18" s="13" t="s">
        <v>130</v>
      </c>
      <c r="B18" s="55" t="s">
        <v>15</v>
      </c>
      <c r="C18" s="55" t="s">
        <v>191</v>
      </c>
      <c r="D18" s="62">
        <f t="shared" ref="D18:I18" si="2">SUM(D5:D17)</f>
        <v>3555920</v>
      </c>
      <c r="E18" s="62">
        <f t="shared" si="2"/>
        <v>3605920</v>
      </c>
      <c r="F18" s="62">
        <f t="shared" si="2"/>
        <v>2880060</v>
      </c>
      <c r="G18" s="62">
        <f t="shared" si="2"/>
        <v>2075600</v>
      </c>
      <c r="H18" s="62">
        <f t="shared" si="2"/>
        <v>2233840</v>
      </c>
      <c r="I18" s="62">
        <f t="shared" si="2"/>
        <v>2959700</v>
      </c>
      <c r="J18" s="54">
        <f t="shared" si="1"/>
        <v>5631520</v>
      </c>
      <c r="K18" s="54">
        <f t="shared" si="0"/>
        <v>5839760</v>
      </c>
      <c r="L18" s="54">
        <f t="shared" si="0"/>
        <v>5839760</v>
      </c>
    </row>
    <row r="19" spans="1:12" ht="15.7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>
        <f t="shared" si="1"/>
        <v>0</v>
      </c>
      <c r="K19" s="15">
        <f t="shared" si="0"/>
        <v>0</v>
      </c>
      <c r="L19" s="15">
        <f t="shared" si="0"/>
        <v>0</v>
      </c>
    </row>
    <row r="20" spans="1:12" ht="31.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>
        <f t="shared" si="1"/>
        <v>0</v>
      </c>
      <c r="K20" s="15">
        <f t="shared" si="0"/>
        <v>0</v>
      </c>
      <c r="L20" s="15">
        <f t="shared" si="0"/>
        <v>0</v>
      </c>
    </row>
    <row r="21" spans="1:12" ht="15.75">
      <c r="A21" s="12" t="s">
        <v>264</v>
      </c>
      <c r="B21" s="10" t="s">
        <v>18</v>
      </c>
      <c r="C21" s="10" t="s">
        <v>221</v>
      </c>
      <c r="D21" s="15">
        <v>500000</v>
      </c>
      <c r="E21" s="15">
        <v>282262</v>
      </c>
      <c r="F21" s="15">
        <v>260745</v>
      </c>
      <c r="G21" s="15"/>
      <c r="H21" s="15"/>
      <c r="I21" s="15"/>
      <c r="J21" s="15">
        <f t="shared" si="1"/>
        <v>500000</v>
      </c>
      <c r="K21" s="15">
        <f t="shared" si="1"/>
        <v>282262</v>
      </c>
      <c r="L21" s="15">
        <f t="shared" si="1"/>
        <v>260745</v>
      </c>
    </row>
    <row r="22" spans="1:12" ht="15.75">
      <c r="A22" s="13" t="s">
        <v>132</v>
      </c>
      <c r="B22" s="55" t="s">
        <v>19</v>
      </c>
      <c r="C22" s="55" t="s">
        <v>192</v>
      </c>
      <c r="D22" s="54">
        <f t="shared" ref="D22:I22" si="3">SUM(D19:D21)</f>
        <v>500000</v>
      </c>
      <c r="E22" s="54">
        <f t="shared" si="3"/>
        <v>282262</v>
      </c>
      <c r="F22" s="54">
        <f t="shared" si="3"/>
        <v>260745</v>
      </c>
      <c r="G22" s="54">
        <f t="shared" si="3"/>
        <v>0</v>
      </c>
      <c r="H22" s="54">
        <f t="shared" si="3"/>
        <v>0</v>
      </c>
      <c r="I22" s="54">
        <f t="shared" si="3"/>
        <v>0</v>
      </c>
      <c r="J22" s="54">
        <f t="shared" si="1"/>
        <v>500000</v>
      </c>
      <c r="K22" s="54">
        <f t="shared" si="1"/>
        <v>282262</v>
      </c>
      <c r="L22" s="54">
        <f t="shared" si="1"/>
        <v>260745</v>
      </c>
    </row>
    <row r="23" spans="1:12" ht="15.75">
      <c r="A23" s="13" t="s">
        <v>133</v>
      </c>
      <c r="B23" s="55" t="s">
        <v>20</v>
      </c>
      <c r="C23" s="55" t="s">
        <v>193</v>
      </c>
      <c r="D23" s="62">
        <f t="shared" ref="D23:I23" si="4">D18+D22</f>
        <v>4055920</v>
      </c>
      <c r="E23" s="62">
        <f t="shared" si="4"/>
        <v>3888182</v>
      </c>
      <c r="F23" s="62">
        <f t="shared" si="4"/>
        <v>3140805</v>
      </c>
      <c r="G23" s="62">
        <f t="shared" si="4"/>
        <v>2075600</v>
      </c>
      <c r="H23" s="62">
        <f t="shared" si="4"/>
        <v>2233840</v>
      </c>
      <c r="I23" s="62">
        <f t="shared" si="4"/>
        <v>2959700</v>
      </c>
      <c r="J23" s="54">
        <f t="shared" si="1"/>
        <v>6131520</v>
      </c>
      <c r="K23" s="54">
        <f t="shared" si="1"/>
        <v>6122022</v>
      </c>
      <c r="L23" s="54">
        <f t="shared" si="1"/>
        <v>6100505</v>
      </c>
    </row>
    <row r="24" spans="1:12" ht="31.5">
      <c r="A24" s="13" t="s">
        <v>134</v>
      </c>
      <c r="B24" s="55" t="s">
        <v>21</v>
      </c>
      <c r="C24" s="55" t="s">
        <v>194</v>
      </c>
      <c r="D24" s="54">
        <v>527297</v>
      </c>
      <c r="E24" s="54">
        <v>527297</v>
      </c>
      <c r="F24" s="54">
        <v>490049</v>
      </c>
      <c r="G24" s="54">
        <v>269828</v>
      </c>
      <c r="H24" s="54">
        <v>362251</v>
      </c>
      <c r="I24" s="54">
        <v>399499</v>
      </c>
      <c r="J24" s="54">
        <f t="shared" si="1"/>
        <v>797125</v>
      </c>
      <c r="K24" s="54">
        <f t="shared" si="1"/>
        <v>889548</v>
      </c>
      <c r="L24" s="54">
        <f t="shared" si="1"/>
        <v>889548</v>
      </c>
    </row>
    <row r="25" spans="1:12" ht="25.5">
      <c r="A25" s="32" t="s">
        <v>256</v>
      </c>
      <c r="B25" s="10" t="s">
        <v>22</v>
      </c>
      <c r="C25" s="10" t="s">
        <v>222</v>
      </c>
      <c r="D25" s="15">
        <v>50000</v>
      </c>
      <c r="E25" s="15">
        <v>50000</v>
      </c>
      <c r="F25" s="15">
        <v>34974</v>
      </c>
      <c r="G25" s="15"/>
      <c r="H25" s="15"/>
      <c r="I25" s="15"/>
      <c r="J25" s="15">
        <f t="shared" si="1"/>
        <v>50000</v>
      </c>
      <c r="K25" s="15">
        <f t="shared" si="1"/>
        <v>50000</v>
      </c>
      <c r="L25" s="15">
        <f t="shared" si="1"/>
        <v>34974</v>
      </c>
    </row>
    <row r="26" spans="1:12" ht="25.5">
      <c r="A26" s="32" t="s">
        <v>285</v>
      </c>
      <c r="B26" s="10" t="s">
        <v>23</v>
      </c>
      <c r="C26" s="10" t="s">
        <v>223</v>
      </c>
      <c r="D26" s="15">
        <v>260000</v>
      </c>
      <c r="E26" s="15">
        <v>780000</v>
      </c>
      <c r="F26" s="15">
        <v>606060</v>
      </c>
      <c r="G26" s="15">
        <v>20000</v>
      </c>
      <c r="H26" s="15">
        <v>20000</v>
      </c>
      <c r="I26" s="15">
        <v>136003</v>
      </c>
      <c r="J26" s="15">
        <f t="shared" si="1"/>
        <v>280000</v>
      </c>
      <c r="K26" s="15">
        <f t="shared" si="1"/>
        <v>800000</v>
      </c>
      <c r="L26" s="15">
        <f t="shared" si="1"/>
        <v>742063</v>
      </c>
    </row>
    <row r="27" spans="1:12" ht="15.75">
      <c r="A27" s="32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>
        <f t="shared" si="1"/>
        <v>0</v>
      </c>
      <c r="K27" s="15">
        <f t="shared" si="1"/>
        <v>0</v>
      </c>
      <c r="L27" s="15">
        <f t="shared" si="1"/>
        <v>0</v>
      </c>
    </row>
    <row r="28" spans="1:12" ht="15.75">
      <c r="A28" s="33" t="s">
        <v>136</v>
      </c>
      <c r="B28" s="55" t="s">
        <v>25</v>
      </c>
      <c r="C28" s="55" t="s">
        <v>195</v>
      </c>
      <c r="D28" s="62">
        <f t="shared" ref="D28:I28" si="5">SUM(D25:D27)</f>
        <v>310000</v>
      </c>
      <c r="E28" s="62">
        <f t="shared" si="5"/>
        <v>830000</v>
      </c>
      <c r="F28" s="62">
        <f t="shared" si="5"/>
        <v>641034</v>
      </c>
      <c r="G28" s="62">
        <f t="shared" si="5"/>
        <v>20000</v>
      </c>
      <c r="H28" s="62">
        <f t="shared" si="5"/>
        <v>20000</v>
      </c>
      <c r="I28" s="62">
        <f t="shared" si="5"/>
        <v>136003</v>
      </c>
      <c r="J28" s="54">
        <f t="shared" si="1"/>
        <v>330000</v>
      </c>
      <c r="K28" s="54">
        <f t="shared" si="1"/>
        <v>850000</v>
      </c>
      <c r="L28" s="54">
        <f t="shared" si="1"/>
        <v>777037</v>
      </c>
    </row>
    <row r="29" spans="1:12" ht="15.75">
      <c r="A29" s="32" t="s">
        <v>258</v>
      </c>
      <c r="B29" s="10" t="s">
        <v>26</v>
      </c>
      <c r="C29" s="10" t="s">
        <v>225</v>
      </c>
      <c r="D29" s="15">
        <v>45000</v>
      </c>
      <c r="E29" s="15">
        <v>67000</v>
      </c>
      <c r="F29" s="15">
        <v>57372</v>
      </c>
      <c r="G29" s="15"/>
      <c r="H29" s="15"/>
      <c r="I29" s="15"/>
      <c r="J29" s="15">
        <f t="shared" si="1"/>
        <v>45000</v>
      </c>
      <c r="K29" s="15">
        <f t="shared" si="1"/>
        <v>67000</v>
      </c>
      <c r="L29" s="15">
        <f t="shared" si="1"/>
        <v>57372</v>
      </c>
    </row>
    <row r="30" spans="1:12" ht="15.75">
      <c r="A30" s="32" t="s">
        <v>259</v>
      </c>
      <c r="B30" s="10" t="s">
        <v>27</v>
      </c>
      <c r="C30" s="10" t="s">
        <v>226</v>
      </c>
      <c r="D30" s="15">
        <v>175000</v>
      </c>
      <c r="E30" s="15">
        <v>153000</v>
      </c>
      <c r="F30" s="15">
        <v>14400</v>
      </c>
      <c r="G30" s="15"/>
      <c r="H30" s="15"/>
      <c r="I30" s="15"/>
      <c r="J30" s="15">
        <f t="shared" si="1"/>
        <v>175000</v>
      </c>
      <c r="K30" s="15">
        <f t="shared" si="1"/>
        <v>153000</v>
      </c>
      <c r="L30" s="15">
        <f t="shared" si="1"/>
        <v>14400</v>
      </c>
    </row>
    <row r="31" spans="1:12" ht="15.75">
      <c r="A31" s="33" t="s">
        <v>137</v>
      </c>
      <c r="B31" s="55" t="s">
        <v>28</v>
      </c>
      <c r="C31" s="55" t="s">
        <v>196</v>
      </c>
      <c r="D31" s="62">
        <f t="shared" ref="D31:I31" si="6">SUM(D29:D30)</f>
        <v>220000</v>
      </c>
      <c r="E31" s="62">
        <f t="shared" si="6"/>
        <v>220000</v>
      </c>
      <c r="F31" s="62">
        <f t="shared" si="6"/>
        <v>71772</v>
      </c>
      <c r="G31" s="62">
        <f t="shared" si="6"/>
        <v>0</v>
      </c>
      <c r="H31" s="62">
        <f t="shared" si="6"/>
        <v>0</v>
      </c>
      <c r="I31" s="62">
        <f t="shared" si="6"/>
        <v>0</v>
      </c>
      <c r="J31" s="54">
        <f t="shared" si="1"/>
        <v>220000</v>
      </c>
      <c r="K31" s="54">
        <f t="shared" si="1"/>
        <v>220000</v>
      </c>
      <c r="L31" s="54">
        <f t="shared" si="1"/>
        <v>71772</v>
      </c>
    </row>
    <row r="32" spans="1:12" ht="15.75">
      <c r="A32" s="32" t="s">
        <v>260</v>
      </c>
      <c r="B32" s="10" t="s">
        <v>29</v>
      </c>
      <c r="C32" s="10" t="s">
        <v>227</v>
      </c>
      <c r="D32" s="15">
        <v>2100000</v>
      </c>
      <c r="E32" s="15">
        <v>1730000</v>
      </c>
      <c r="F32" s="15">
        <v>1313522</v>
      </c>
      <c r="G32" s="15">
        <v>130000</v>
      </c>
      <c r="H32" s="15">
        <v>130000</v>
      </c>
      <c r="I32" s="15">
        <v>28584</v>
      </c>
      <c r="J32" s="15">
        <f t="shared" si="1"/>
        <v>2230000</v>
      </c>
      <c r="K32" s="15">
        <f t="shared" si="1"/>
        <v>1860000</v>
      </c>
      <c r="L32" s="15">
        <f t="shared" si="1"/>
        <v>1342106</v>
      </c>
    </row>
    <row r="33" spans="1:12" ht="15.75">
      <c r="A33" s="32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>
        <f t="shared" si="1"/>
        <v>0</v>
      </c>
      <c r="K33" s="15">
        <f t="shared" si="1"/>
        <v>0</v>
      </c>
      <c r="L33" s="15">
        <f t="shared" si="1"/>
        <v>0</v>
      </c>
    </row>
    <row r="34" spans="1:12" ht="15.75">
      <c r="A34" s="32" t="s">
        <v>139</v>
      </c>
      <c r="B34" s="10" t="s">
        <v>31</v>
      </c>
      <c r="C34" s="10" t="s">
        <v>229</v>
      </c>
      <c r="D34" s="15"/>
      <c r="E34" s="15">
        <v>685000</v>
      </c>
      <c r="F34" s="15">
        <v>685000</v>
      </c>
      <c r="G34" s="15"/>
      <c r="H34" s="15"/>
      <c r="I34" s="15"/>
      <c r="J34" s="15">
        <f t="shared" si="1"/>
        <v>0</v>
      </c>
      <c r="K34" s="15">
        <f t="shared" si="1"/>
        <v>685000</v>
      </c>
      <c r="L34" s="15">
        <f t="shared" si="1"/>
        <v>685000</v>
      </c>
    </row>
    <row r="35" spans="1:12" ht="15.75">
      <c r="A35" s="32" t="s">
        <v>140</v>
      </c>
      <c r="B35" s="10" t="s">
        <v>32</v>
      </c>
      <c r="C35" s="10" t="s">
        <v>230</v>
      </c>
      <c r="D35" s="15">
        <v>250000</v>
      </c>
      <c r="E35" s="15">
        <v>50000</v>
      </c>
      <c r="F35" s="15">
        <v>28900</v>
      </c>
      <c r="G35" s="15">
        <v>20000</v>
      </c>
      <c r="H35" s="15">
        <v>20000</v>
      </c>
      <c r="I35" s="15">
        <v>0</v>
      </c>
      <c r="J35" s="15">
        <f t="shared" si="1"/>
        <v>270000</v>
      </c>
      <c r="K35" s="15">
        <f t="shared" si="1"/>
        <v>70000</v>
      </c>
      <c r="L35" s="15">
        <f t="shared" si="1"/>
        <v>28900</v>
      </c>
    </row>
    <row r="36" spans="1:12" ht="15.75">
      <c r="A36" s="34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>
        <f t="shared" si="1"/>
        <v>0</v>
      </c>
      <c r="K36" s="15">
        <f t="shared" si="1"/>
        <v>0</v>
      </c>
      <c r="L36" s="15">
        <f t="shared" si="1"/>
        <v>0</v>
      </c>
    </row>
    <row r="37" spans="1:12" ht="25.5">
      <c r="A37" s="32" t="s">
        <v>400</v>
      </c>
      <c r="B37" s="10" t="s">
        <v>34</v>
      </c>
      <c r="C37" s="10" t="s">
        <v>232</v>
      </c>
      <c r="D37" s="15">
        <v>8000000</v>
      </c>
      <c r="E37" s="15">
        <v>6046825</v>
      </c>
      <c r="F37" s="15">
        <v>5502300</v>
      </c>
      <c r="G37" s="15"/>
      <c r="H37" s="15"/>
      <c r="I37" s="15"/>
      <c r="J37" s="15">
        <f t="shared" si="1"/>
        <v>8000000</v>
      </c>
      <c r="K37" s="15">
        <f t="shared" si="1"/>
        <v>6046825</v>
      </c>
      <c r="L37" s="15">
        <f t="shared" si="1"/>
        <v>5502300</v>
      </c>
    </row>
    <row r="38" spans="1:12" ht="38.25">
      <c r="A38" s="32" t="s">
        <v>389</v>
      </c>
      <c r="B38" s="10" t="s">
        <v>35</v>
      </c>
      <c r="C38" s="10" t="s">
        <v>233</v>
      </c>
      <c r="D38" s="15">
        <v>1141000</v>
      </c>
      <c r="E38" s="15">
        <v>791000</v>
      </c>
      <c r="F38" s="15">
        <v>779067</v>
      </c>
      <c r="G38" s="15">
        <v>15000</v>
      </c>
      <c r="H38" s="15">
        <v>15000</v>
      </c>
      <c r="I38" s="15">
        <v>0</v>
      </c>
      <c r="J38" s="15">
        <f t="shared" si="1"/>
        <v>1156000</v>
      </c>
      <c r="K38" s="15">
        <f t="shared" si="1"/>
        <v>806000</v>
      </c>
      <c r="L38" s="15">
        <f t="shared" si="1"/>
        <v>779067</v>
      </c>
    </row>
    <row r="39" spans="1:12" ht="15.75">
      <c r="A39" s="33" t="s">
        <v>142</v>
      </c>
      <c r="B39" s="55" t="s">
        <v>36</v>
      </c>
      <c r="C39" s="55" t="s">
        <v>197</v>
      </c>
      <c r="D39" s="62">
        <f t="shared" ref="D39:I39" si="7">SUM(D32:D38)</f>
        <v>11491000</v>
      </c>
      <c r="E39" s="62">
        <f t="shared" si="7"/>
        <v>9302825</v>
      </c>
      <c r="F39" s="62">
        <f t="shared" si="7"/>
        <v>8308789</v>
      </c>
      <c r="G39" s="62">
        <f t="shared" si="7"/>
        <v>165000</v>
      </c>
      <c r="H39" s="62">
        <f t="shared" si="7"/>
        <v>165000</v>
      </c>
      <c r="I39" s="62">
        <f t="shared" si="7"/>
        <v>28584</v>
      </c>
      <c r="J39" s="54">
        <f t="shared" si="1"/>
        <v>11656000</v>
      </c>
      <c r="K39" s="54">
        <f t="shared" si="1"/>
        <v>9467825</v>
      </c>
      <c r="L39" s="54">
        <f t="shared" si="1"/>
        <v>8337373</v>
      </c>
    </row>
    <row r="40" spans="1:12" ht="15.75">
      <c r="A40" s="32" t="s">
        <v>143</v>
      </c>
      <c r="B40" s="10" t="s">
        <v>37</v>
      </c>
      <c r="C40" s="10" t="s">
        <v>234</v>
      </c>
      <c r="D40" s="15">
        <v>30000</v>
      </c>
      <c r="E40" s="15">
        <v>30000</v>
      </c>
      <c r="F40" s="15">
        <v>0</v>
      </c>
      <c r="G40" s="15"/>
      <c r="H40" s="15"/>
      <c r="I40" s="15"/>
      <c r="J40" s="15">
        <f t="shared" si="1"/>
        <v>30000</v>
      </c>
      <c r="K40" s="15">
        <f t="shared" si="1"/>
        <v>30000</v>
      </c>
      <c r="L40" s="15">
        <f t="shared" si="1"/>
        <v>0</v>
      </c>
    </row>
    <row r="41" spans="1:12" ht="15.75">
      <c r="A41" s="32" t="s">
        <v>144</v>
      </c>
      <c r="B41" s="10" t="s">
        <v>38</v>
      </c>
      <c r="C41" s="10" t="s">
        <v>235</v>
      </c>
      <c r="D41" s="15"/>
      <c r="E41" s="15">
        <v>62000</v>
      </c>
      <c r="F41" s="15">
        <v>62000</v>
      </c>
      <c r="G41" s="15"/>
      <c r="H41" s="15"/>
      <c r="I41" s="15"/>
      <c r="J41" s="15">
        <f t="shared" si="1"/>
        <v>0</v>
      </c>
      <c r="K41" s="15">
        <f t="shared" si="1"/>
        <v>62000</v>
      </c>
      <c r="L41" s="15">
        <f t="shared" si="1"/>
        <v>62000</v>
      </c>
    </row>
    <row r="42" spans="1:12" ht="15.75">
      <c r="A42" s="33" t="s">
        <v>145</v>
      </c>
      <c r="B42" s="55" t="s">
        <v>39</v>
      </c>
      <c r="C42" s="55" t="s">
        <v>198</v>
      </c>
      <c r="D42" s="62">
        <f t="shared" ref="D42:I42" si="8">SUM(D40:D41)</f>
        <v>30000</v>
      </c>
      <c r="E42" s="62">
        <f t="shared" si="8"/>
        <v>92000</v>
      </c>
      <c r="F42" s="62">
        <f t="shared" si="8"/>
        <v>62000</v>
      </c>
      <c r="G42" s="62">
        <f t="shared" si="8"/>
        <v>0</v>
      </c>
      <c r="H42" s="62">
        <f t="shared" si="8"/>
        <v>0</v>
      </c>
      <c r="I42" s="62">
        <f t="shared" si="8"/>
        <v>0</v>
      </c>
      <c r="J42" s="54">
        <f t="shared" si="1"/>
        <v>30000</v>
      </c>
      <c r="K42" s="54">
        <f t="shared" si="1"/>
        <v>92000</v>
      </c>
      <c r="L42" s="54">
        <f t="shared" si="1"/>
        <v>62000</v>
      </c>
    </row>
    <row r="43" spans="1:12" ht="15.75">
      <c r="A43" s="32" t="s">
        <v>146</v>
      </c>
      <c r="B43" s="10" t="s">
        <v>40</v>
      </c>
      <c r="C43" s="10" t="s">
        <v>236</v>
      </c>
      <c r="D43" s="15">
        <v>1093770</v>
      </c>
      <c r="E43" s="15">
        <v>1585015</v>
      </c>
      <c r="F43" s="15">
        <v>1494449</v>
      </c>
      <c r="G43" s="15">
        <v>49950</v>
      </c>
      <c r="H43" s="15">
        <v>49950</v>
      </c>
      <c r="I43" s="15">
        <v>44468</v>
      </c>
      <c r="J43" s="15">
        <f t="shared" si="1"/>
        <v>1143720</v>
      </c>
      <c r="K43" s="15">
        <f t="shared" si="1"/>
        <v>1634965</v>
      </c>
      <c r="L43" s="15">
        <f t="shared" si="1"/>
        <v>1538917</v>
      </c>
    </row>
    <row r="44" spans="1:12" ht="15.75">
      <c r="A44" s="32" t="s">
        <v>147</v>
      </c>
      <c r="B44" s="10" t="s">
        <v>41</v>
      </c>
      <c r="C44" s="10" t="s">
        <v>237</v>
      </c>
      <c r="D44" s="15"/>
      <c r="E44" s="15"/>
      <c r="F44" s="15"/>
      <c r="G44" s="15"/>
      <c r="H44" s="15"/>
      <c r="I44" s="15"/>
      <c r="J44" s="15">
        <f t="shared" si="1"/>
        <v>0</v>
      </c>
      <c r="K44" s="15">
        <f t="shared" si="1"/>
        <v>0</v>
      </c>
      <c r="L44" s="15">
        <f t="shared" si="1"/>
        <v>0</v>
      </c>
    </row>
    <row r="45" spans="1:12" ht="15.75">
      <c r="A45" s="32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>
        <f t="shared" si="1"/>
        <v>0</v>
      </c>
      <c r="K45" s="15">
        <f t="shared" si="1"/>
        <v>0</v>
      </c>
      <c r="L45" s="15">
        <f t="shared" si="1"/>
        <v>0</v>
      </c>
    </row>
    <row r="46" spans="1:12" ht="15.75">
      <c r="A46" s="32" t="s">
        <v>333</v>
      </c>
      <c r="B46" s="10" t="s">
        <v>43</v>
      </c>
      <c r="C46" s="10" t="s">
        <v>239</v>
      </c>
      <c r="D46" s="15">
        <v>110000</v>
      </c>
      <c r="E46" s="15">
        <v>110000</v>
      </c>
      <c r="F46" s="15">
        <v>75300</v>
      </c>
      <c r="G46" s="15">
        <v>10000</v>
      </c>
      <c r="H46" s="15">
        <v>10000</v>
      </c>
      <c r="I46" s="15">
        <v>5000</v>
      </c>
      <c r="J46" s="15">
        <f t="shared" si="1"/>
        <v>120000</v>
      </c>
      <c r="K46" s="15">
        <f t="shared" si="1"/>
        <v>120000</v>
      </c>
      <c r="L46" s="15">
        <f t="shared" si="1"/>
        <v>80300</v>
      </c>
    </row>
    <row r="47" spans="1:12" ht="15.75">
      <c r="A47" s="33" t="s">
        <v>155</v>
      </c>
      <c r="B47" s="55" t="s">
        <v>44</v>
      </c>
      <c r="C47" s="55" t="s">
        <v>199</v>
      </c>
      <c r="D47" s="62">
        <f t="shared" ref="D47:I47" si="9">SUM(D43:D46)</f>
        <v>1203770</v>
      </c>
      <c r="E47" s="62">
        <f t="shared" si="9"/>
        <v>1695015</v>
      </c>
      <c r="F47" s="62">
        <f t="shared" si="9"/>
        <v>1569749</v>
      </c>
      <c r="G47" s="62">
        <f t="shared" si="9"/>
        <v>59950</v>
      </c>
      <c r="H47" s="62">
        <f t="shared" si="9"/>
        <v>59950</v>
      </c>
      <c r="I47" s="62">
        <f t="shared" si="9"/>
        <v>49468</v>
      </c>
      <c r="J47" s="54">
        <f t="shared" si="1"/>
        <v>1263720</v>
      </c>
      <c r="K47" s="54">
        <f t="shared" si="1"/>
        <v>1754965</v>
      </c>
      <c r="L47" s="54">
        <f t="shared" si="1"/>
        <v>1619217</v>
      </c>
    </row>
    <row r="48" spans="1:12" ht="15.75">
      <c r="A48" s="33" t="s">
        <v>156</v>
      </c>
      <c r="B48" s="55" t="s">
        <v>45</v>
      </c>
      <c r="C48" s="55" t="s">
        <v>200</v>
      </c>
      <c r="D48" s="62">
        <f t="shared" ref="D48:I48" si="10">D28+D31+D39+D42+D47</f>
        <v>13254770</v>
      </c>
      <c r="E48" s="62">
        <f t="shared" si="10"/>
        <v>12139840</v>
      </c>
      <c r="F48" s="62">
        <f t="shared" si="10"/>
        <v>10653344</v>
      </c>
      <c r="G48" s="62">
        <f t="shared" si="10"/>
        <v>244950</v>
      </c>
      <c r="H48" s="62">
        <f t="shared" si="10"/>
        <v>244950</v>
      </c>
      <c r="I48" s="62">
        <f t="shared" si="10"/>
        <v>214055</v>
      </c>
      <c r="J48" s="54">
        <f t="shared" si="1"/>
        <v>13499720</v>
      </c>
      <c r="K48" s="54">
        <f t="shared" si="1"/>
        <v>12384790</v>
      </c>
      <c r="L48" s="54">
        <f t="shared" si="1"/>
        <v>10867399</v>
      </c>
    </row>
    <row r="49" spans="1:12" ht="15.75">
      <c r="A49" s="33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>
        <f t="shared" si="1"/>
        <v>0</v>
      </c>
      <c r="K49" s="15">
        <f t="shared" si="1"/>
        <v>0</v>
      </c>
      <c r="L49" s="15">
        <f t="shared" si="1"/>
        <v>0</v>
      </c>
    </row>
    <row r="50" spans="1:12" ht="15.75">
      <c r="A50" s="36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>
        <f t="shared" si="1"/>
        <v>0</v>
      </c>
      <c r="K50" s="15">
        <f t="shared" si="1"/>
        <v>0</v>
      </c>
      <c r="L50" s="15">
        <f t="shared" si="1"/>
        <v>0</v>
      </c>
    </row>
    <row r="51" spans="1:12" ht="15.75">
      <c r="A51" s="36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>
        <f t="shared" si="1"/>
        <v>0</v>
      </c>
      <c r="K51" s="15">
        <f t="shared" si="1"/>
        <v>0</v>
      </c>
      <c r="L51" s="15">
        <f t="shared" si="1"/>
        <v>0</v>
      </c>
    </row>
    <row r="52" spans="1:12" ht="15.75">
      <c r="A52" s="36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>
        <f t="shared" si="1"/>
        <v>0</v>
      </c>
      <c r="K52" s="15">
        <f t="shared" si="1"/>
        <v>0</v>
      </c>
      <c r="L52" s="15">
        <f t="shared" si="1"/>
        <v>0</v>
      </c>
    </row>
    <row r="53" spans="1:12" ht="15.75">
      <c r="A53" s="37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>
        <f t="shared" si="1"/>
        <v>0</v>
      </c>
      <c r="K53" s="15">
        <f t="shared" si="1"/>
        <v>0</v>
      </c>
      <c r="L53" s="15">
        <f t="shared" si="1"/>
        <v>0</v>
      </c>
    </row>
    <row r="54" spans="1:12" ht="15.75">
      <c r="A54" s="38" t="s">
        <v>160</v>
      </c>
      <c r="B54" s="55" t="s">
        <v>51</v>
      </c>
      <c r="C54" s="55" t="s">
        <v>202</v>
      </c>
      <c r="D54" s="62">
        <f t="shared" ref="D54:I54" si="11">SUM(D50:D53)</f>
        <v>0</v>
      </c>
      <c r="E54" s="62">
        <f t="shared" si="11"/>
        <v>0</v>
      </c>
      <c r="F54" s="62">
        <f t="shared" si="11"/>
        <v>0</v>
      </c>
      <c r="G54" s="62">
        <f t="shared" si="11"/>
        <v>0</v>
      </c>
      <c r="H54" s="62">
        <f t="shared" si="11"/>
        <v>0</v>
      </c>
      <c r="I54" s="62">
        <f t="shared" si="11"/>
        <v>0</v>
      </c>
      <c r="J54" s="15">
        <f t="shared" si="1"/>
        <v>0</v>
      </c>
      <c r="K54" s="15">
        <f t="shared" si="1"/>
        <v>0</v>
      </c>
      <c r="L54" s="15">
        <f t="shared" si="1"/>
        <v>0</v>
      </c>
    </row>
    <row r="55" spans="1:12" ht="15.75">
      <c r="A55" s="39" t="s">
        <v>158</v>
      </c>
      <c r="B55" s="10" t="s">
        <v>52</v>
      </c>
      <c r="C55" s="10" t="s">
        <v>244</v>
      </c>
      <c r="D55" s="15">
        <v>150000</v>
      </c>
      <c r="E55" s="15">
        <v>1220865</v>
      </c>
      <c r="F55" s="15">
        <v>1369802</v>
      </c>
      <c r="G55" s="15">
        <v>150000</v>
      </c>
      <c r="H55" s="15">
        <v>150000</v>
      </c>
      <c r="I55" s="15"/>
      <c r="J55" s="15">
        <f t="shared" si="1"/>
        <v>300000</v>
      </c>
      <c r="K55" s="15">
        <f t="shared" si="1"/>
        <v>1370865</v>
      </c>
      <c r="L55" s="15">
        <f t="shared" si="1"/>
        <v>1369802</v>
      </c>
    </row>
    <row r="56" spans="1:12" ht="15.75">
      <c r="A56" s="35" t="s">
        <v>153</v>
      </c>
      <c r="B56" s="10" t="s">
        <v>53</v>
      </c>
      <c r="C56" s="10" t="s">
        <v>245</v>
      </c>
      <c r="D56" s="15">
        <v>40500</v>
      </c>
      <c r="E56" s="15">
        <v>329345</v>
      </c>
      <c r="F56" s="15">
        <v>369845</v>
      </c>
      <c r="G56" s="15">
        <v>40500</v>
      </c>
      <c r="H56" s="15">
        <v>40500</v>
      </c>
      <c r="I56" s="15"/>
      <c r="J56" s="15">
        <f t="shared" si="1"/>
        <v>81000</v>
      </c>
      <c r="K56" s="15">
        <f t="shared" si="1"/>
        <v>369845</v>
      </c>
      <c r="L56" s="15">
        <f t="shared" si="1"/>
        <v>369845</v>
      </c>
    </row>
    <row r="57" spans="1:12" ht="15.75">
      <c r="A57" s="40" t="s">
        <v>161</v>
      </c>
      <c r="B57" s="55" t="s">
        <v>54</v>
      </c>
      <c r="C57" s="55" t="s">
        <v>203</v>
      </c>
      <c r="D57" s="54">
        <f t="shared" ref="D57:I57" si="12">SUM(D55:D56)</f>
        <v>190500</v>
      </c>
      <c r="E57" s="54">
        <f t="shared" si="12"/>
        <v>1550210</v>
      </c>
      <c r="F57" s="54">
        <f t="shared" si="12"/>
        <v>1739647</v>
      </c>
      <c r="G57" s="54">
        <f t="shared" si="12"/>
        <v>190500</v>
      </c>
      <c r="H57" s="54">
        <f t="shared" si="12"/>
        <v>190500</v>
      </c>
      <c r="I57" s="54">
        <f t="shared" si="12"/>
        <v>0</v>
      </c>
      <c r="J57" s="15">
        <f t="shared" si="1"/>
        <v>381000</v>
      </c>
      <c r="K57" s="15">
        <f t="shared" si="1"/>
        <v>1740710</v>
      </c>
      <c r="L57" s="54">
        <f t="shared" si="1"/>
        <v>1739647</v>
      </c>
    </row>
    <row r="58" spans="1:12" ht="25.5">
      <c r="A58" s="36" t="s">
        <v>332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>
        <f t="shared" si="1"/>
        <v>0</v>
      </c>
      <c r="K58" s="15">
        <f t="shared" si="1"/>
        <v>0</v>
      </c>
      <c r="L58" s="15">
        <f t="shared" si="1"/>
        <v>0</v>
      </c>
    </row>
    <row r="59" spans="1:12" ht="15.75">
      <c r="A59" s="41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>
        <f t="shared" si="1"/>
        <v>0</v>
      </c>
      <c r="K59" s="15">
        <f t="shared" si="1"/>
        <v>0</v>
      </c>
      <c r="L59" s="15">
        <f t="shared" si="1"/>
        <v>0</v>
      </c>
    </row>
    <row r="60" spans="1:12" ht="15.75">
      <c r="A60" s="42" t="s">
        <v>162</v>
      </c>
      <c r="B60" s="55" t="s">
        <v>57</v>
      </c>
      <c r="C60" s="55" t="s">
        <v>204</v>
      </c>
      <c r="D60" s="54">
        <f t="shared" ref="D60:I60" si="13">SUM(D58:D59)</f>
        <v>0</v>
      </c>
      <c r="E60" s="54">
        <f t="shared" si="13"/>
        <v>0</v>
      </c>
      <c r="F60" s="54">
        <f t="shared" si="13"/>
        <v>0</v>
      </c>
      <c r="G60" s="54">
        <f t="shared" si="13"/>
        <v>0</v>
      </c>
      <c r="H60" s="54">
        <f t="shared" si="13"/>
        <v>0</v>
      </c>
      <c r="I60" s="54">
        <f t="shared" si="13"/>
        <v>0</v>
      </c>
      <c r="J60" s="15">
        <f t="shared" si="1"/>
        <v>0</v>
      </c>
      <c r="K60" s="15">
        <f t="shared" si="1"/>
        <v>0</v>
      </c>
      <c r="L60" s="15">
        <f t="shared" si="1"/>
        <v>0</v>
      </c>
    </row>
    <row r="61" spans="1:12" ht="15.75">
      <c r="A61" s="42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>
        <f t="shared" si="1"/>
        <v>0</v>
      </c>
      <c r="K61" s="15">
        <f t="shared" si="1"/>
        <v>0</v>
      </c>
      <c r="L61" s="15">
        <f t="shared" si="1"/>
        <v>0</v>
      </c>
    </row>
    <row r="62" spans="1:12" ht="15.75">
      <c r="A62" s="43" t="s">
        <v>164</v>
      </c>
      <c r="B62" s="55" t="s">
        <v>60</v>
      </c>
      <c r="C62" s="55" t="s">
        <v>291</v>
      </c>
      <c r="D62" s="54">
        <f t="shared" ref="D62:I62" si="14">D23+D24+D48+D49+D54+D57+D60+D61</f>
        <v>18028487</v>
      </c>
      <c r="E62" s="54">
        <f t="shared" si="14"/>
        <v>18105529</v>
      </c>
      <c r="F62" s="54">
        <f t="shared" si="14"/>
        <v>16023845</v>
      </c>
      <c r="G62" s="54">
        <f t="shared" si="14"/>
        <v>2780878</v>
      </c>
      <c r="H62" s="54">
        <f t="shared" si="14"/>
        <v>3031541</v>
      </c>
      <c r="I62" s="54">
        <f t="shared" si="14"/>
        <v>3573254</v>
      </c>
      <c r="J62" s="54">
        <f t="shared" si="1"/>
        <v>20809365</v>
      </c>
      <c r="K62" s="54">
        <f t="shared" si="1"/>
        <v>21137070</v>
      </c>
      <c r="L62" s="54">
        <f t="shared" si="1"/>
        <v>19597099</v>
      </c>
    </row>
    <row r="63" spans="1:12" ht="15.75">
      <c r="A63" s="42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>
        <f t="shared" si="1"/>
        <v>0</v>
      </c>
      <c r="K63" s="15">
        <f t="shared" si="1"/>
        <v>0</v>
      </c>
      <c r="L63" s="15">
        <f t="shared" si="1"/>
        <v>0</v>
      </c>
    </row>
    <row r="64" spans="1:12" ht="15.75">
      <c r="A64" s="52" t="s">
        <v>292</v>
      </c>
      <c r="B64" s="55" t="s">
        <v>290</v>
      </c>
      <c r="C64" s="55" t="s">
        <v>251</v>
      </c>
      <c r="D64" s="105">
        <f t="shared" ref="D64:I64" si="15">D63+D62</f>
        <v>18028487</v>
      </c>
      <c r="E64" s="105">
        <f t="shared" si="15"/>
        <v>18105529</v>
      </c>
      <c r="F64" s="105">
        <f t="shared" si="15"/>
        <v>16023845</v>
      </c>
      <c r="G64" s="105">
        <f t="shared" si="15"/>
        <v>2780878</v>
      </c>
      <c r="H64" s="105">
        <f t="shared" si="15"/>
        <v>3031541</v>
      </c>
      <c r="I64" s="105">
        <f t="shared" si="15"/>
        <v>3573254</v>
      </c>
      <c r="J64" s="105">
        <f t="shared" si="1"/>
        <v>20809365</v>
      </c>
      <c r="K64" s="105">
        <f t="shared" si="1"/>
        <v>21137070</v>
      </c>
      <c r="L64" s="105">
        <f t="shared" si="1"/>
        <v>19597099</v>
      </c>
    </row>
    <row r="69" spans="11:11">
      <c r="K69" s="20"/>
    </row>
  </sheetData>
  <mergeCells count="7">
    <mergeCell ref="J2:L3"/>
    <mergeCell ref="D3:F3"/>
    <mergeCell ref="G3:I3"/>
    <mergeCell ref="A2:B4"/>
    <mergeCell ref="C2:C4"/>
    <mergeCell ref="D2:F2"/>
    <mergeCell ref="G2:I2"/>
  </mergeCells>
  <phoneticPr fontId="31" type="noConversion"/>
  <pageMargins left="0.31496062992125984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Normal="80" zoomScaleSheetLayoutView="100" workbookViewId="0">
      <selection sqref="A1:B1"/>
    </sheetView>
  </sheetViews>
  <sheetFormatPr defaultRowHeight="12.75"/>
  <cols>
    <col min="1" max="1" width="49.7109375" customWidth="1"/>
    <col min="2" max="2" width="4.28515625" customWidth="1"/>
    <col min="3" max="3" width="8.140625" customWidth="1"/>
    <col min="4" max="4" width="12.42578125" customWidth="1"/>
    <col min="5" max="5" width="12.140625" customWidth="1"/>
    <col min="6" max="6" width="12.5703125" customWidth="1"/>
    <col min="7" max="7" width="6.140625" customWidth="1"/>
  </cols>
  <sheetData>
    <row r="1" spans="1:7" ht="15.75" customHeight="1">
      <c r="A1" s="124" t="s">
        <v>485</v>
      </c>
      <c r="B1" s="124"/>
      <c r="C1" s="45"/>
      <c r="D1" s="7"/>
      <c r="E1" s="118" t="s">
        <v>70</v>
      </c>
      <c r="F1" s="118"/>
    </row>
    <row r="2" spans="1:7" ht="26.1" customHeight="1">
      <c r="A2" s="28" t="s">
        <v>319</v>
      </c>
      <c r="B2" s="9"/>
      <c r="C2" s="9"/>
      <c r="D2" s="9"/>
      <c r="E2" s="9"/>
      <c r="F2" s="6" t="s">
        <v>306</v>
      </c>
    </row>
    <row r="3" spans="1:7" ht="15.75" customHeight="1">
      <c r="A3" s="128" t="s">
        <v>1</v>
      </c>
      <c r="B3" s="128"/>
      <c r="C3" s="125" t="s">
        <v>190</v>
      </c>
      <c r="D3" s="123" t="s">
        <v>61</v>
      </c>
      <c r="E3" s="123"/>
      <c r="F3" s="123"/>
      <c r="G3" s="127" t="s">
        <v>269</v>
      </c>
    </row>
    <row r="4" spans="1:7" ht="15.7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127"/>
    </row>
    <row r="5" spans="1:7" ht="15.75">
      <c r="A5" s="13" t="s">
        <v>172</v>
      </c>
      <c r="B5" s="10" t="s">
        <v>2</v>
      </c>
      <c r="C5" s="10" t="s">
        <v>191</v>
      </c>
      <c r="D5" s="15">
        <f ca="1">'Szakrendelő részletes'!M18</f>
        <v>108326760</v>
      </c>
      <c r="E5" s="15">
        <f ca="1">'Szakrendelő részletes'!N18</f>
        <v>76926760</v>
      </c>
      <c r="F5" s="15">
        <f ca="1">'Szakrendelő részletes'!O18</f>
        <v>69414940</v>
      </c>
      <c r="G5" s="47">
        <f>F5/E5</f>
        <v>0.90235101543338103</v>
      </c>
    </row>
    <row r="6" spans="1:7" ht="15.75">
      <c r="A6" s="13" t="s">
        <v>59</v>
      </c>
      <c r="B6" s="10" t="s">
        <v>3</v>
      </c>
      <c r="C6" s="10" t="s">
        <v>192</v>
      </c>
      <c r="D6" s="16">
        <f ca="1">'Szakrendelő részletes'!M22</f>
        <v>2350000</v>
      </c>
      <c r="E6" s="16">
        <f ca="1">'Szakrendelő részletes'!N22</f>
        <v>5750000</v>
      </c>
      <c r="F6" s="16">
        <f ca="1">'Szakrendelő részletes'!O22</f>
        <v>5218311</v>
      </c>
      <c r="G6" s="47">
        <f t="shared" ref="G6:G22" si="0">F6/E6</f>
        <v>0.90753234782608694</v>
      </c>
    </row>
    <row r="7" spans="1:7" ht="15.75">
      <c r="A7" s="13" t="s">
        <v>173</v>
      </c>
      <c r="B7" s="10" t="s">
        <v>4</v>
      </c>
      <c r="C7" s="10" t="s">
        <v>193</v>
      </c>
      <c r="D7" s="16">
        <f ca="1">'Szakrendelő részletes'!M23</f>
        <v>110676760</v>
      </c>
      <c r="E7" s="16">
        <f ca="1">'Szakrendelő részletes'!N23</f>
        <v>82676760</v>
      </c>
      <c r="F7" s="16">
        <f ca="1">'Szakrendelő részletes'!O23</f>
        <v>74633251</v>
      </c>
      <c r="G7" s="47">
        <f t="shared" si="0"/>
        <v>0.90271136653153805</v>
      </c>
    </row>
    <row r="8" spans="1:7" ht="15.75">
      <c r="A8" s="13" t="s">
        <v>180</v>
      </c>
      <c r="B8" s="10" t="s">
        <v>5</v>
      </c>
      <c r="C8" s="10" t="s">
        <v>194</v>
      </c>
      <c r="D8" s="16">
        <f ca="1">'Szakrendelő részletes'!M24</f>
        <v>14711979</v>
      </c>
      <c r="E8" s="16">
        <f ca="1">'Szakrendelő részletes'!N24</f>
        <v>10711979</v>
      </c>
      <c r="F8" s="16">
        <f ca="1">'Szakrendelő részletes'!O24</f>
        <v>10292475</v>
      </c>
      <c r="G8" s="47">
        <f t="shared" si="0"/>
        <v>0.96083786198609988</v>
      </c>
    </row>
    <row r="9" spans="1:7" ht="15.75">
      <c r="A9" s="33" t="s">
        <v>62</v>
      </c>
      <c r="B9" s="10" t="s">
        <v>6</v>
      </c>
      <c r="C9" s="10" t="s">
        <v>195</v>
      </c>
      <c r="D9" s="16">
        <f ca="1">'Szakrendelő részletes'!M28</f>
        <v>22820000</v>
      </c>
      <c r="E9" s="16">
        <f ca="1">'Szakrendelő részletes'!N28</f>
        <v>21885000</v>
      </c>
      <c r="F9" s="16">
        <f ca="1">'Szakrendelő részletes'!O28</f>
        <v>21764180</v>
      </c>
      <c r="G9" s="47">
        <f t="shared" si="0"/>
        <v>0.99447932373771986</v>
      </c>
    </row>
    <row r="10" spans="1:7" ht="15.75">
      <c r="A10" s="33" t="s">
        <v>63</v>
      </c>
      <c r="B10" s="10" t="s">
        <v>7</v>
      </c>
      <c r="C10" s="10" t="s">
        <v>196</v>
      </c>
      <c r="D10" s="17">
        <f ca="1">'Szakrendelő részletes'!M31</f>
        <v>5738000</v>
      </c>
      <c r="E10" s="17">
        <f ca="1">'Szakrendelő részletes'!N31</f>
        <v>5342460</v>
      </c>
      <c r="F10" s="17">
        <f ca="1">'Szakrendelő részletes'!O31</f>
        <v>5310535</v>
      </c>
      <c r="G10" s="47">
        <f t="shared" si="0"/>
        <v>0.99402428843641322</v>
      </c>
    </row>
    <row r="11" spans="1:7" ht="15.75">
      <c r="A11" s="33" t="s">
        <v>64</v>
      </c>
      <c r="B11" s="10" t="s">
        <v>8</v>
      </c>
      <c r="C11" s="10" t="s">
        <v>197</v>
      </c>
      <c r="D11" s="16">
        <f ca="1">'Szakrendelő részletes'!M39</f>
        <v>43415268</v>
      </c>
      <c r="E11" s="16">
        <f ca="1">'Szakrendelő részletes'!N39</f>
        <v>47954692</v>
      </c>
      <c r="F11" s="16">
        <f ca="1">'Szakrendelő részletes'!O39</f>
        <v>47390316</v>
      </c>
      <c r="G11" s="47">
        <f t="shared" si="0"/>
        <v>0.98823105776594289</v>
      </c>
    </row>
    <row r="12" spans="1:7" ht="15.75">
      <c r="A12" s="33" t="s">
        <v>174</v>
      </c>
      <c r="B12" s="10" t="s">
        <v>9</v>
      </c>
      <c r="C12" s="10" t="s">
        <v>198</v>
      </c>
      <c r="D12" s="16">
        <f ca="1">'Szakrendelő részletes'!M42</f>
        <v>954000</v>
      </c>
      <c r="E12" s="16">
        <f ca="1">'Szakrendelő részletes'!N42</f>
        <v>154000</v>
      </c>
      <c r="F12" s="16">
        <f ca="1">'Szakrendelő részletes'!O42</f>
        <v>109230</v>
      </c>
      <c r="G12" s="47">
        <f t="shared" si="0"/>
        <v>0.7092857142857143</v>
      </c>
    </row>
    <row r="13" spans="1:7" ht="15.75">
      <c r="A13" s="33" t="s">
        <v>175</v>
      </c>
      <c r="B13" s="10" t="s">
        <v>10</v>
      </c>
      <c r="C13" s="10" t="s">
        <v>199</v>
      </c>
      <c r="D13" s="16">
        <f ca="1">'Szakrendelő részletes'!M47</f>
        <v>9630067</v>
      </c>
      <c r="E13" s="16">
        <f ca="1">'Szakrendelő részletes'!N47</f>
        <v>30661756</v>
      </c>
      <c r="F13" s="16">
        <f ca="1">'Szakrendelő részletes'!O47</f>
        <v>14357251</v>
      </c>
      <c r="G13" s="47">
        <f t="shared" si="0"/>
        <v>0.46824620872985878</v>
      </c>
    </row>
    <row r="14" spans="1:7" ht="15.75">
      <c r="A14" s="33" t="s">
        <v>176</v>
      </c>
      <c r="B14" s="10" t="s">
        <v>11</v>
      </c>
      <c r="C14" s="10" t="s">
        <v>200</v>
      </c>
      <c r="D14" s="16">
        <f ca="1">'Szakrendelő részletes'!M48</f>
        <v>82557335</v>
      </c>
      <c r="E14" s="16">
        <f ca="1">'Szakrendelő részletes'!N48</f>
        <v>105997908</v>
      </c>
      <c r="F14" s="16">
        <f ca="1">'Szakrendelő részletes'!O48</f>
        <v>88931512</v>
      </c>
      <c r="G14" s="47">
        <f t="shared" si="0"/>
        <v>0.83899308654280236</v>
      </c>
    </row>
    <row r="15" spans="1:7" ht="15.75">
      <c r="A15" s="33" t="s">
        <v>157</v>
      </c>
      <c r="B15" s="10" t="s">
        <v>12</v>
      </c>
      <c r="C15" s="10" t="s">
        <v>201</v>
      </c>
      <c r="D15" s="17">
        <f ca="1">'Szakrendelő részletes'!M49</f>
        <v>0</v>
      </c>
      <c r="E15" s="17">
        <f ca="1">'Szakrendelő részletes'!N49</f>
        <v>0</v>
      </c>
      <c r="F15" s="17">
        <f ca="1">'Szakrendelő részletes'!O49</f>
        <v>0</v>
      </c>
      <c r="G15" s="47"/>
    </row>
    <row r="16" spans="1:7" ht="15.75">
      <c r="A16" s="38" t="s">
        <v>177</v>
      </c>
      <c r="B16" s="10" t="s">
        <v>13</v>
      </c>
      <c r="C16" s="10" t="s">
        <v>202</v>
      </c>
      <c r="D16" s="17">
        <f ca="1">'Szakrendelő részletes'!M54</f>
        <v>0</v>
      </c>
      <c r="E16" s="17">
        <f ca="1">'Szakrendelő részletes'!N54</f>
        <v>0</v>
      </c>
      <c r="F16" s="17">
        <f ca="1">'Szakrendelő részletes'!O54</f>
        <v>0</v>
      </c>
      <c r="G16" s="47"/>
    </row>
    <row r="17" spans="1:7" ht="15.75">
      <c r="A17" s="40" t="s">
        <v>178</v>
      </c>
      <c r="B17" s="10" t="s">
        <v>14</v>
      </c>
      <c r="C17" s="10" t="s">
        <v>203</v>
      </c>
      <c r="D17" s="17">
        <f ca="1">'Szakrendelő részletes'!M57</f>
        <v>2540000</v>
      </c>
      <c r="E17" s="17">
        <f ca="1">'Szakrendelő részletes'!N57</f>
        <v>2488982</v>
      </c>
      <c r="F17" s="17">
        <f ca="1">'Szakrendelő részletes'!O57</f>
        <v>2294156</v>
      </c>
      <c r="G17" s="47">
        <f t="shared" si="0"/>
        <v>0.92172462476626993</v>
      </c>
    </row>
    <row r="18" spans="1:7" ht="15.75">
      <c r="A18" s="42" t="s">
        <v>179</v>
      </c>
      <c r="B18" s="10" t="s">
        <v>15</v>
      </c>
      <c r="C18" s="10" t="s">
        <v>204</v>
      </c>
      <c r="D18" s="16">
        <f ca="1">'Szakrendelő részletes'!M60</f>
        <v>0</v>
      </c>
      <c r="E18" s="16">
        <f ca="1">'Szakrendelő részletes'!N60</f>
        <v>0</v>
      </c>
      <c r="F18" s="16">
        <f ca="1">'Szakrendelő részletes'!O60</f>
        <v>0</v>
      </c>
      <c r="G18" s="47"/>
    </row>
    <row r="19" spans="1:7" ht="15.75">
      <c r="A19" s="42" t="s">
        <v>163</v>
      </c>
      <c r="B19" s="10" t="s">
        <v>16</v>
      </c>
      <c r="C19" s="10" t="s">
        <v>205</v>
      </c>
      <c r="D19" s="16">
        <f ca="1">'Szakrendelő részletes'!M61</f>
        <v>0</v>
      </c>
      <c r="E19" s="16">
        <f ca="1">'Szakrendelő részletes'!N61</f>
        <v>0</v>
      </c>
      <c r="F19" s="16">
        <f ca="1">'Szakrendelő részletes'!O61</f>
        <v>0</v>
      </c>
      <c r="G19" s="47"/>
    </row>
    <row r="20" spans="1:7" ht="25.5">
      <c r="A20" s="46" t="s">
        <v>252</v>
      </c>
      <c r="B20" s="10" t="s">
        <v>17</v>
      </c>
      <c r="C20" s="10" t="s">
        <v>291</v>
      </c>
      <c r="D20" s="16">
        <f ca="1">'Szakrendelő részletes'!M62</f>
        <v>210486074</v>
      </c>
      <c r="E20" s="16">
        <f ca="1">'Szakrendelő részletes'!N62</f>
        <v>201875629</v>
      </c>
      <c r="F20" s="16">
        <f ca="1">'Szakrendelő részletes'!O62</f>
        <v>176151394</v>
      </c>
      <c r="G20" s="47">
        <f t="shared" si="0"/>
        <v>0.87257384594947818</v>
      </c>
    </row>
    <row r="21" spans="1:7" ht="15.75">
      <c r="A21" s="42" t="s">
        <v>248</v>
      </c>
      <c r="B21" s="10" t="s">
        <v>18</v>
      </c>
      <c r="C21" s="10" t="s">
        <v>250</v>
      </c>
      <c r="D21" s="16">
        <f ca="1">'Szakrendelő részletes'!M63</f>
        <v>0</v>
      </c>
      <c r="E21" s="16">
        <f ca="1">'Szakrendelő részletes'!N63</f>
        <v>0</v>
      </c>
      <c r="F21" s="16">
        <f ca="1">'Szakrendelő részletes'!O63</f>
        <v>0</v>
      </c>
      <c r="G21" s="47"/>
    </row>
    <row r="22" spans="1:7" ht="23.25" customHeight="1">
      <c r="A22" s="46" t="s">
        <v>293</v>
      </c>
      <c r="B22" s="10" t="s">
        <v>19</v>
      </c>
      <c r="C22" s="10" t="s">
        <v>251</v>
      </c>
      <c r="D22" s="16">
        <f ca="1">'Szakrendelő részletes'!M64</f>
        <v>210486074</v>
      </c>
      <c r="E22" s="16">
        <f ca="1">'Szakrendelő részletes'!N64</f>
        <v>201875629</v>
      </c>
      <c r="F22" s="16">
        <f ca="1">'Szakrendelő részletes'!O64</f>
        <v>176151394</v>
      </c>
      <c r="G22" s="47">
        <f t="shared" si="0"/>
        <v>0.87257384594947818</v>
      </c>
    </row>
    <row r="25" spans="1:7">
      <c r="E25" s="20"/>
    </row>
  </sheetData>
  <mergeCells count="6">
    <mergeCell ref="G3:G4"/>
    <mergeCell ref="E1:F1"/>
    <mergeCell ref="A3:B4"/>
    <mergeCell ref="D3:F3"/>
    <mergeCell ref="A1:B1"/>
    <mergeCell ref="C3:C4"/>
  </mergeCells>
  <phoneticPr fontId="31" type="noConversion"/>
  <pageMargins left="0.39370078740157483" right="0.39370078740157483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69"/>
  <sheetViews>
    <sheetView view="pageBreakPreview" zoomScale="90" zoomScaleNormal="90" zoomScaleSheetLayoutView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44" sqref="F44"/>
    </sheetView>
  </sheetViews>
  <sheetFormatPr defaultRowHeight="12.75"/>
  <cols>
    <col min="1" max="1" width="57.85546875" customWidth="1"/>
    <col min="2" max="2" width="4.28515625" customWidth="1"/>
    <col min="3" max="3" width="8.140625" customWidth="1"/>
    <col min="4" max="4" width="12.7109375" customWidth="1"/>
    <col min="5" max="5" width="12.42578125" customWidth="1"/>
    <col min="6" max="6" width="12.85546875" customWidth="1"/>
    <col min="7" max="12" width="11.7109375" customWidth="1"/>
    <col min="13" max="13" width="12.42578125" customWidth="1"/>
    <col min="14" max="14" width="13" customWidth="1"/>
    <col min="15" max="15" width="12.85546875" customWidth="1"/>
  </cols>
  <sheetData>
    <row r="1" spans="1:18" ht="18.75">
      <c r="A1" s="5" t="s">
        <v>481</v>
      </c>
      <c r="B1" s="9"/>
      <c r="C1" s="9"/>
    </row>
    <row r="2" spans="1:18" ht="15" customHeight="1">
      <c r="A2" s="128" t="s">
        <v>1</v>
      </c>
      <c r="B2" s="128"/>
      <c r="C2" s="125" t="s">
        <v>190</v>
      </c>
      <c r="D2" s="168" t="s">
        <v>75</v>
      </c>
      <c r="E2" s="168"/>
      <c r="F2" s="168"/>
      <c r="G2" s="168" t="s">
        <v>422</v>
      </c>
      <c r="H2" s="168"/>
      <c r="I2" s="168"/>
      <c r="J2" s="168" t="s">
        <v>76</v>
      </c>
      <c r="K2" s="168"/>
      <c r="L2" s="168"/>
      <c r="M2" s="162" t="s">
        <v>65</v>
      </c>
      <c r="N2" s="163"/>
      <c r="O2" s="164"/>
    </row>
    <row r="3" spans="1:18" ht="18" customHeight="1">
      <c r="A3" s="128"/>
      <c r="B3" s="128"/>
      <c r="C3" s="145"/>
      <c r="D3" s="169" t="s">
        <v>181</v>
      </c>
      <c r="E3" s="170"/>
      <c r="F3" s="171"/>
      <c r="G3" s="169" t="s">
        <v>421</v>
      </c>
      <c r="H3" s="170"/>
      <c r="I3" s="171"/>
      <c r="J3" s="169" t="s">
        <v>182</v>
      </c>
      <c r="K3" s="170"/>
      <c r="L3" s="171"/>
      <c r="M3" s="165"/>
      <c r="N3" s="166"/>
      <c r="O3" s="167"/>
    </row>
    <row r="4" spans="1:18" ht="1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30" t="s">
        <v>468</v>
      </c>
      <c r="H4" s="30" t="s">
        <v>100</v>
      </c>
      <c r="I4" s="30" t="s">
        <v>73</v>
      </c>
      <c r="J4" s="30" t="s">
        <v>468</v>
      </c>
      <c r="K4" s="30" t="s">
        <v>100</v>
      </c>
      <c r="L4" s="30" t="s">
        <v>73</v>
      </c>
      <c r="M4" s="30" t="s">
        <v>468</v>
      </c>
      <c r="N4" s="30" t="s">
        <v>100</v>
      </c>
      <c r="O4" s="30" t="s">
        <v>73</v>
      </c>
    </row>
    <row r="5" spans="1:18" ht="15.75">
      <c r="A5" s="11" t="s">
        <v>119</v>
      </c>
      <c r="B5" s="10" t="s">
        <v>2</v>
      </c>
      <c r="C5" s="10" t="s">
        <v>206</v>
      </c>
      <c r="D5" s="15">
        <v>82412322</v>
      </c>
      <c r="E5" s="15">
        <v>49971468</v>
      </c>
      <c r="F5" s="15">
        <v>51825640</v>
      </c>
      <c r="G5" s="15">
        <v>4219454</v>
      </c>
      <c r="H5" s="15">
        <v>4219454</v>
      </c>
      <c r="I5" s="15">
        <v>5834740</v>
      </c>
      <c r="J5" s="15">
        <v>7921092</v>
      </c>
      <c r="K5" s="15">
        <v>7921092</v>
      </c>
      <c r="L5" s="15">
        <v>4021164</v>
      </c>
      <c r="M5" s="15">
        <f t="shared" ref="M5:M36" si="0">D5+J5+G5</f>
        <v>94552868</v>
      </c>
      <c r="N5" s="15">
        <f t="shared" ref="N5:N36" si="1">E5+K5+H5</f>
        <v>62112014</v>
      </c>
      <c r="O5" s="15">
        <f t="shared" ref="O5:O36" si="2">F5+L5+I5</f>
        <v>61681544</v>
      </c>
      <c r="Q5" s="20"/>
      <c r="R5" s="20"/>
    </row>
    <row r="6" spans="1:18" ht="15.75">
      <c r="A6" s="11" t="s">
        <v>120</v>
      </c>
      <c r="B6" s="10" t="s">
        <v>3</v>
      </c>
      <c r="C6" s="10" t="s">
        <v>207</v>
      </c>
      <c r="D6" s="15">
        <v>1080000</v>
      </c>
      <c r="E6" s="15">
        <v>3272750</v>
      </c>
      <c r="F6" s="15">
        <v>3079100</v>
      </c>
      <c r="G6" s="15"/>
      <c r="H6" s="15"/>
      <c r="I6" s="15">
        <v>185850</v>
      </c>
      <c r="J6" s="15">
        <v>240000</v>
      </c>
      <c r="K6" s="15">
        <v>240000</v>
      </c>
      <c r="L6" s="15">
        <v>247800</v>
      </c>
      <c r="M6" s="15">
        <f t="shared" si="0"/>
        <v>1320000</v>
      </c>
      <c r="N6" s="15">
        <f t="shared" si="1"/>
        <v>3512750</v>
      </c>
      <c r="O6" s="15">
        <f t="shared" si="2"/>
        <v>3512750</v>
      </c>
      <c r="Q6" s="20"/>
      <c r="R6" s="20"/>
    </row>
    <row r="7" spans="1:18" ht="15.7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>
        <f t="shared" si="0"/>
        <v>0</v>
      </c>
      <c r="N7" s="15">
        <f t="shared" si="1"/>
        <v>0</v>
      </c>
      <c r="O7" s="15">
        <f t="shared" si="2"/>
        <v>0</v>
      </c>
      <c r="Q7" s="20"/>
      <c r="R7" s="20"/>
    </row>
    <row r="8" spans="1:18" ht="15.75">
      <c r="A8" s="11" t="s">
        <v>122</v>
      </c>
      <c r="B8" s="10" t="s">
        <v>5</v>
      </c>
      <c r="C8" s="10" t="s">
        <v>209</v>
      </c>
      <c r="D8" s="15"/>
      <c r="E8" s="15">
        <v>48104</v>
      </c>
      <c r="F8" s="15">
        <v>48104</v>
      </c>
      <c r="G8" s="15"/>
      <c r="H8" s="15"/>
      <c r="I8" s="15"/>
      <c r="J8" s="15"/>
      <c r="K8" s="15"/>
      <c r="L8" s="15"/>
      <c r="M8" s="15">
        <f t="shared" si="0"/>
        <v>0</v>
      </c>
      <c r="N8" s="15">
        <f t="shared" si="1"/>
        <v>48104</v>
      </c>
      <c r="O8" s="15">
        <f t="shared" si="2"/>
        <v>48104</v>
      </c>
      <c r="Q8" s="20"/>
      <c r="R8" s="20"/>
    </row>
    <row r="9" spans="1:18" ht="15.7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>
        <f t="shared" si="0"/>
        <v>0</v>
      </c>
      <c r="N9" s="15">
        <f t="shared" si="1"/>
        <v>0</v>
      </c>
      <c r="O9" s="15">
        <f t="shared" si="2"/>
        <v>0</v>
      </c>
      <c r="Q9" s="20"/>
      <c r="R9" s="20"/>
    </row>
    <row r="10" spans="1:18" ht="15.75">
      <c r="A10" s="12" t="s">
        <v>124</v>
      </c>
      <c r="B10" s="10" t="s">
        <v>7</v>
      </c>
      <c r="C10" s="10" t="s">
        <v>211</v>
      </c>
      <c r="D10" s="15">
        <v>1437000</v>
      </c>
      <c r="E10" s="15">
        <v>1401055</v>
      </c>
      <c r="F10" s="15">
        <v>462947</v>
      </c>
      <c r="G10" s="15"/>
      <c r="H10" s="15"/>
      <c r="I10" s="15"/>
      <c r="J10" s="15"/>
      <c r="K10" s="15"/>
      <c r="L10" s="15"/>
      <c r="M10" s="15">
        <f t="shared" si="0"/>
        <v>1437000</v>
      </c>
      <c r="N10" s="15">
        <f t="shared" si="1"/>
        <v>1401055</v>
      </c>
      <c r="O10" s="15">
        <f t="shared" si="2"/>
        <v>462947</v>
      </c>
      <c r="Q10" s="20"/>
      <c r="R10" s="20"/>
    </row>
    <row r="11" spans="1:18" ht="15.75">
      <c r="A11" s="12" t="s">
        <v>125</v>
      </c>
      <c r="B11" s="10" t="s">
        <v>8</v>
      </c>
      <c r="C11" s="10" t="s">
        <v>212</v>
      </c>
      <c r="D11" s="15">
        <v>2160000</v>
      </c>
      <c r="E11" s="15">
        <v>2160000</v>
      </c>
      <c r="F11" s="15">
        <v>1190167</v>
      </c>
      <c r="G11" s="15">
        <v>80000</v>
      </c>
      <c r="H11" s="15">
        <v>80000</v>
      </c>
      <c r="I11" s="15">
        <v>80000</v>
      </c>
      <c r="J11" s="15">
        <v>160000</v>
      </c>
      <c r="K11" s="15">
        <v>160000</v>
      </c>
      <c r="L11" s="15">
        <v>80000</v>
      </c>
      <c r="M11" s="15">
        <f t="shared" si="0"/>
        <v>2400000</v>
      </c>
      <c r="N11" s="15">
        <f t="shared" si="1"/>
        <v>2400000</v>
      </c>
      <c r="O11" s="15">
        <f t="shared" si="2"/>
        <v>1350167</v>
      </c>
      <c r="Q11" s="20"/>
      <c r="R11" s="20"/>
    </row>
    <row r="12" spans="1:18" ht="15.7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 t="shared" si="0"/>
        <v>0</v>
      </c>
      <c r="N12" s="15">
        <f t="shared" si="1"/>
        <v>0</v>
      </c>
      <c r="O12" s="15">
        <f t="shared" si="2"/>
        <v>0</v>
      </c>
      <c r="Q12" s="20"/>
      <c r="R12" s="20"/>
    </row>
    <row r="13" spans="1:18" ht="15.75">
      <c r="A13" s="12" t="s">
        <v>127</v>
      </c>
      <c r="B13" s="10" t="s">
        <v>10</v>
      </c>
      <c r="C13" s="10" t="s">
        <v>214</v>
      </c>
      <c r="D13" s="15">
        <v>475000</v>
      </c>
      <c r="E13" s="15">
        <v>510945</v>
      </c>
      <c r="F13" s="15">
        <v>453085</v>
      </c>
      <c r="G13" s="15">
        <v>25000</v>
      </c>
      <c r="H13" s="15">
        <v>25000</v>
      </c>
      <c r="I13" s="15">
        <v>82110</v>
      </c>
      <c r="J13" s="15"/>
      <c r="K13" s="15"/>
      <c r="L13" s="15"/>
      <c r="M13" s="15">
        <f t="shared" si="0"/>
        <v>500000</v>
      </c>
      <c r="N13" s="15">
        <f t="shared" si="1"/>
        <v>535945</v>
      </c>
      <c r="O13" s="15">
        <f t="shared" si="2"/>
        <v>535195</v>
      </c>
      <c r="Q13" s="20"/>
      <c r="R13" s="20"/>
    </row>
    <row r="14" spans="1:18" ht="15.75">
      <c r="A14" s="12" t="s">
        <v>390</v>
      </c>
      <c r="B14" s="10" t="s">
        <v>11</v>
      </c>
      <c r="C14" s="10" t="s">
        <v>215</v>
      </c>
      <c r="D14" s="15">
        <v>324000</v>
      </c>
      <c r="E14" s="15">
        <v>324000</v>
      </c>
      <c r="F14" s="15">
        <v>286375</v>
      </c>
      <c r="G14" s="15">
        <v>12000</v>
      </c>
      <c r="H14" s="15">
        <v>12000</v>
      </c>
      <c r="I14" s="15">
        <v>17000</v>
      </c>
      <c r="J14" s="15">
        <v>24000</v>
      </c>
      <c r="K14" s="15">
        <v>24000</v>
      </c>
      <c r="L14" s="15">
        <v>24000</v>
      </c>
      <c r="M14" s="15">
        <f t="shared" si="0"/>
        <v>360000</v>
      </c>
      <c r="N14" s="15">
        <f t="shared" si="1"/>
        <v>360000</v>
      </c>
      <c r="O14" s="15">
        <f t="shared" si="2"/>
        <v>327375</v>
      </c>
      <c r="Q14" s="20"/>
      <c r="R14" s="20"/>
    </row>
    <row r="15" spans="1:18" ht="15.7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 t="shared" si="0"/>
        <v>0</v>
      </c>
      <c r="N15" s="15">
        <f t="shared" si="1"/>
        <v>0</v>
      </c>
      <c r="O15" s="15">
        <f t="shared" si="2"/>
        <v>0</v>
      </c>
      <c r="Q15" s="20"/>
      <c r="R15" s="20"/>
    </row>
    <row r="16" spans="1:18" ht="15.7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>
        <f t="shared" si="0"/>
        <v>0</v>
      </c>
      <c r="N16" s="15">
        <f t="shared" si="1"/>
        <v>0</v>
      </c>
      <c r="O16" s="15">
        <f t="shared" si="2"/>
        <v>0</v>
      </c>
      <c r="Q16" s="20"/>
      <c r="R16" s="20"/>
    </row>
    <row r="17" spans="1:18" ht="15.75">
      <c r="A17" s="12" t="s">
        <v>286</v>
      </c>
      <c r="B17" s="10" t="s">
        <v>14</v>
      </c>
      <c r="C17" s="10" t="s">
        <v>218</v>
      </c>
      <c r="D17" s="15">
        <v>2738892</v>
      </c>
      <c r="E17" s="15">
        <v>2738892</v>
      </c>
      <c r="F17" s="15">
        <v>1044128</v>
      </c>
      <c r="G17" s="15">
        <v>4250000</v>
      </c>
      <c r="H17" s="15">
        <v>3050000</v>
      </c>
      <c r="I17" s="15">
        <v>388730</v>
      </c>
      <c r="J17" s="15">
        <v>768000</v>
      </c>
      <c r="K17" s="15">
        <v>768000</v>
      </c>
      <c r="L17" s="15">
        <v>64000</v>
      </c>
      <c r="M17" s="15">
        <f t="shared" si="0"/>
        <v>7756892</v>
      </c>
      <c r="N17" s="15">
        <f t="shared" si="1"/>
        <v>6556892</v>
      </c>
      <c r="O17" s="15">
        <f t="shared" si="2"/>
        <v>1496858</v>
      </c>
      <c r="Q17" s="20"/>
      <c r="R17" s="20"/>
    </row>
    <row r="18" spans="1:18" ht="15.75">
      <c r="A18" s="13" t="s">
        <v>130</v>
      </c>
      <c r="B18" s="55" t="s">
        <v>15</v>
      </c>
      <c r="C18" s="55" t="s">
        <v>191</v>
      </c>
      <c r="D18" s="62">
        <f>SUM(D5:D17)</f>
        <v>90627214</v>
      </c>
      <c r="E18" s="62">
        <f>SUM(E5:E17)</f>
        <v>60427214</v>
      </c>
      <c r="F18" s="62">
        <f>SUM(F5:F17)</f>
        <v>58389546</v>
      </c>
      <c r="G18" s="62">
        <f t="shared" ref="G18:L18" si="3">SUM(G5:G17)</f>
        <v>8586454</v>
      </c>
      <c r="H18" s="62">
        <f t="shared" si="3"/>
        <v>7386454</v>
      </c>
      <c r="I18" s="62">
        <f t="shared" si="3"/>
        <v>6588430</v>
      </c>
      <c r="J18" s="62">
        <f t="shared" si="3"/>
        <v>9113092</v>
      </c>
      <c r="K18" s="62">
        <f t="shared" si="3"/>
        <v>9113092</v>
      </c>
      <c r="L18" s="62">
        <f t="shared" si="3"/>
        <v>4436964</v>
      </c>
      <c r="M18" s="54">
        <f t="shared" si="0"/>
        <v>108326760</v>
      </c>
      <c r="N18" s="54">
        <f t="shared" si="1"/>
        <v>76926760</v>
      </c>
      <c r="O18" s="54">
        <f t="shared" si="2"/>
        <v>69414940</v>
      </c>
      <c r="Q18" s="20"/>
      <c r="R18" s="20"/>
    </row>
    <row r="19" spans="1:18" ht="15.7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 t="shared" si="0"/>
        <v>0</v>
      </c>
      <c r="N19" s="15">
        <f t="shared" si="1"/>
        <v>0</v>
      </c>
      <c r="O19" s="15">
        <f t="shared" si="2"/>
        <v>0</v>
      </c>
      <c r="Q19" s="20"/>
      <c r="R19" s="20"/>
    </row>
    <row r="20" spans="1:18" ht="31.5">
      <c r="A20" s="12" t="s">
        <v>131</v>
      </c>
      <c r="B20" s="10" t="s">
        <v>17</v>
      </c>
      <c r="C20" s="10" t="s">
        <v>220</v>
      </c>
      <c r="D20" s="15">
        <v>150000</v>
      </c>
      <c r="E20" s="15">
        <v>350000</v>
      </c>
      <c r="F20" s="15">
        <v>688740</v>
      </c>
      <c r="G20" s="15">
        <v>2000000</v>
      </c>
      <c r="H20" s="15">
        <v>5200000</v>
      </c>
      <c r="I20" s="15">
        <v>4292234</v>
      </c>
      <c r="J20" s="15"/>
      <c r="K20" s="15"/>
      <c r="L20" s="15">
        <v>179840</v>
      </c>
      <c r="M20" s="15">
        <f t="shared" si="0"/>
        <v>2150000</v>
      </c>
      <c r="N20" s="15">
        <f t="shared" si="1"/>
        <v>5550000</v>
      </c>
      <c r="O20" s="15">
        <f t="shared" si="2"/>
        <v>5160814</v>
      </c>
      <c r="Q20" s="20"/>
      <c r="R20" s="20"/>
    </row>
    <row r="21" spans="1:18" ht="15.75">
      <c r="A21" s="12" t="s">
        <v>264</v>
      </c>
      <c r="B21" s="10" t="s">
        <v>18</v>
      </c>
      <c r="C21" s="10" t="s">
        <v>221</v>
      </c>
      <c r="D21" s="15">
        <v>200000</v>
      </c>
      <c r="E21" s="15">
        <v>200000</v>
      </c>
      <c r="F21" s="15">
        <v>54473</v>
      </c>
      <c r="G21" s="15"/>
      <c r="H21" s="15"/>
      <c r="I21" s="15">
        <v>3024</v>
      </c>
      <c r="J21" s="15"/>
      <c r="K21" s="15"/>
      <c r="L21" s="15"/>
      <c r="M21" s="15">
        <f t="shared" si="0"/>
        <v>200000</v>
      </c>
      <c r="N21" s="15">
        <f t="shared" si="1"/>
        <v>200000</v>
      </c>
      <c r="O21" s="15">
        <f t="shared" si="2"/>
        <v>57497</v>
      </c>
      <c r="Q21" s="20"/>
      <c r="R21" s="20"/>
    </row>
    <row r="22" spans="1:18" ht="15.75">
      <c r="A22" s="13" t="s">
        <v>132</v>
      </c>
      <c r="B22" s="55" t="s">
        <v>19</v>
      </c>
      <c r="C22" s="55" t="s">
        <v>192</v>
      </c>
      <c r="D22" s="54">
        <f>SUM(D19:D21)</f>
        <v>350000</v>
      </c>
      <c r="E22" s="54">
        <f>SUM(E19:E21)</f>
        <v>550000</v>
      </c>
      <c r="F22" s="54">
        <f>SUM(F19:F21)</f>
        <v>743213</v>
      </c>
      <c r="G22" s="54">
        <f t="shared" ref="G22:L22" si="4">SUM(G19:G21)</f>
        <v>2000000</v>
      </c>
      <c r="H22" s="54">
        <f t="shared" si="4"/>
        <v>5200000</v>
      </c>
      <c r="I22" s="54">
        <f t="shared" si="4"/>
        <v>4295258</v>
      </c>
      <c r="J22" s="54">
        <f t="shared" si="4"/>
        <v>0</v>
      </c>
      <c r="K22" s="54">
        <f t="shared" si="4"/>
        <v>0</v>
      </c>
      <c r="L22" s="54">
        <f t="shared" si="4"/>
        <v>179840</v>
      </c>
      <c r="M22" s="54">
        <f t="shared" si="0"/>
        <v>2350000</v>
      </c>
      <c r="N22" s="54">
        <f t="shared" si="1"/>
        <v>5750000</v>
      </c>
      <c r="O22" s="54">
        <f t="shared" si="2"/>
        <v>5218311</v>
      </c>
      <c r="Q22" s="20"/>
      <c r="R22" s="20"/>
    </row>
    <row r="23" spans="1:18" ht="15.75">
      <c r="A23" s="13" t="s">
        <v>133</v>
      </c>
      <c r="B23" s="55" t="s">
        <v>20</v>
      </c>
      <c r="C23" s="55" t="s">
        <v>193</v>
      </c>
      <c r="D23" s="62">
        <f>D18+D22</f>
        <v>90977214</v>
      </c>
      <c r="E23" s="62">
        <f>E18+E22</f>
        <v>60977214</v>
      </c>
      <c r="F23" s="62">
        <f>F18+F22</f>
        <v>59132759</v>
      </c>
      <c r="G23" s="62">
        <f t="shared" ref="G23:L23" si="5">G18+G22</f>
        <v>10586454</v>
      </c>
      <c r="H23" s="62">
        <f t="shared" si="5"/>
        <v>12586454</v>
      </c>
      <c r="I23" s="62">
        <f t="shared" si="5"/>
        <v>10883688</v>
      </c>
      <c r="J23" s="62">
        <f t="shared" si="5"/>
        <v>9113092</v>
      </c>
      <c r="K23" s="62">
        <f t="shared" si="5"/>
        <v>9113092</v>
      </c>
      <c r="L23" s="62">
        <f t="shared" si="5"/>
        <v>4616804</v>
      </c>
      <c r="M23" s="54">
        <f t="shared" si="0"/>
        <v>110676760</v>
      </c>
      <c r="N23" s="54">
        <f t="shared" si="1"/>
        <v>82676760</v>
      </c>
      <c r="O23" s="54">
        <f t="shared" si="2"/>
        <v>74633251</v>
      </c>
      <c r="Q23" s="20"/>
      <c r="R23" s="20"/>
    </row>
    <row r="24" spans="1:18" ht="31.5">
      <c r="A24" s="13" t="s">
        <v>134</v>
      </c>
      <c r="B24" s="55" t="s">
        <v>21</v>
      </c>
      <c r="C24" s="55" t="s">
        <v>194</v>
      </c>
      <c r="D24" s="54">
        <v>12151038</v>
      </c>
      <c r="E24" s="54">
        <v>8151038</v>
      </c>
      <c r="F24" s="54">
        <v>8251723</v>
      </c>
      <c r="G24" s="54">
        <v>1376239</v>
      </c>
      <c r="H24" s="54">
        <v>1376239</v>
      </c>
      <c r="I24" s="54">
        <v>1363271</v>
      </c>
      <c r="J24" s="54">
        <v>1184702</v>
      </c>
      <c r="K24" s="54">
        <v>1184702</v>
      </c>
      <c r="L24" s="54">
        <v>677481</v>
      </c>
      <c r="M24" s="54">
        <f t="shared" si="0"/>
        <v>14711979</v>
      </c>
      <c r="N24" s="54">
        <f t="shared" si="1"/>
        <v>10711979</v>
      </c>
      <c r="O24" s="54">
        <f t="shared" si="2"/>
        <v>10292475</v>
      </c>
      <c r="Q24" s="20"/>
      <c r="R24" s="20"/>
    </row>
    <row r="25" spans="1:18" ht="25.5">
      <c r="A25" s="32" t="s">
        <v>256</v>
      </c>
      <c r="B25" s="10" t="s">
        <v>22</v>
      </c>
      <c r="C25" s="10" t="s">
        <v>222</v>
      </c>
      <c r="D25" s="15">
        <v>20570000</v>
      </c>
      <c r="E25" s="15">
        <v>19135000</v>
      </c>
      <c r="F25" s="15">
        <v>19169116</v>
      </c>
      <c r="G25" s="15">
        <v>100000</v>
      </c>
      <c r="H25" s="15">
        <v>100000</v>
      </c>
      <c r="I25" s="15"/>
      <c r="J25" s="15">
        <v>50000</v>
      </c>
      <c r="K25" s="15">
        <v>50000</v>
      </c>
      <c r="L25" s="15"/>
      <c r="M25" s="15">
        <f t="shared" si="0"/>
        <v>20720000</v>
      </c>
      <c r="N25" s="15">
        <f t="shared" si="1"/>
        <v>19285000</v>
      </c>
      <c r="O25" s="15">
        <f t="shared" si="2"/>
        <v>19169116</v>
      </c>
      <c r="Q25" s="20"/>
      <c r="R25" s="20"/>
    </row>
    <row r="26" spans="1:18" ht="25.5">
      <c r="A26" s="32" t="s">
        <v>257</v>
      </c>
      <c r="B26" s="10" t="s">
        <v>23</v>
      </c>
      <c r="C26" s="10" t="s">
        <v>223</v>
      </c>
      <c r="D26" s="15">
        <v>1950000</v>
      </c>
      <c r="E26" s="15">
        <v>2450000</v>
      </c>
      <c r="F26" s="15">
        <v>2445825</v>
      </c>
      <c r="G26" s="15">
        <v>100000</v>
      </c>
      <c r="H26" s="15">
        <v>100000</v>
      </c>
      <c r="I26" s="15">
        <v>149239</v>
      </c>
      <c r="J26" s="15">
        <v>50000</v>
      </c>
      <c r="K26" s="15">
        <v>50000</v>
      </c>
      <c r="L26" s="15"/>
      <c r="M26" s="15">
        <f t="shared" si="0"/>
        <v>2100000</v>
      </c>
      <c r="N26" s="15">
        <f t="shared" si="1"/>
        <v>2600000</v>
      </c>
      <c r="O26" s="15">
        <f t="shared" si="2"/>
        <v>2595064</v>
      </c>
      <c r="Q26" s="20"/>
      <c r="R26" s="20"/>
    </row>
    <row r="27" spans="1:18" ht="15.75">
      <c r="A27" s="32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>
        <f t="shared" si="0"/>
        <v>0</v>
      </c>
      <c r="N27" s="15">
        <f t="shared" si="1"/>
        <v>0</v>
      </c>
      <c r="O27" s="15">
        <f t="shared" si="2"/>
        <v>0</v>
      </c>
      <c r="Q27" s="20"/>
      <c r="R27" s="20"/>
    </row>
    <row r="28" spans="1:18" ht="15.75">
      <c r="A28" s="33" t="s">
        <v>136</v>
      </c>
      <c r="B28" s="55" t="s">
        <v>25</v>
      </c>
      <c r="C28" s="55" t="s">
        <v>195</v>
      </c>
      <c r="D28" s="62">
        <f>SUM(D25:D27)</f>
        <v>22520000</v>
      </c>
      <c r="E28" s="62">
        <f>SUM(E25:E27)</f>
        <v>21585000</v>
      </c>
      <c r="F28" s="62">
        <f>SUM(F25:F27)</f>
        <v>21614941</v>
      </c>
      <c r="G28" s="62">
        <f t="shared" ref="G28:L28" si="6">SUM(G25:G27)</f>
        <v>200000</v>
      </c>
      <c r="H28" s="62">
        <f t="shared" si="6"/>
        <v>200000</v>
      </c>
      <c r="I28" s="62">
        <f t="shared" si="6"/>
        <v>149239</v>
      </c>
      <c r="J28" s="62">
        <f t="shared" si="6"/>
        <v>100000</v>
      </c>
      <c r="K28" s="62">
        <f t="shared" si="6"/>
        <v>100000</v>
      </c>
      <c r="L28" s="62">
        <f t="shared" si="6"/>
        <v>0</v>
      </c>
      <c r="M28" s="54">
        <f t="shared" si="0"/>
        <v>22820000</v>
      </c>
      <c r="N28" s="54">
        <f t="shared" si="1"/>
        <v>21885000</v>
      </c>
      <c r="O28" s="54">
        <f t="shared" si="2"/>
        <v>21764180</v>
      </c>
      <c r="Q28" s="20"/>
      <c r="R28" s="20"/>
    </row>
    <row r="29" spans="1:18" ht="15.75">
      <c r="A29" s="32" t="s">
        <v>267</v>
      </c>
      <c r="B29" s="10" t="s">
        <v>26</v>
      </c>
      <c r="C29" s="10" t="s">
        <v>225</v>
      </c>
      <c r="D29" s="15">
        <v>5280000</v>
      </c>
      <c r="E29" s="15">
        <v>4995000</v>
      </c>
      <c r="F29" s="15">
        <v>5061338</v>
      </c>
      <c r="G29" s="15">
        <v>150000</v>
      </c>
      <c r="H29" s="15">
        <v>150000</v>
      </c>
      <c r="I29" s="15">
        <v>51737</v>
      </c>
      <c r="J29" s="15"/>
      <c r="K29" s="15"/>
      <c r="L29" s="15"/>
      <c r="M29" s="15">
        <f t="shared" si="0"/>
        <v>5430000</v>
      </c>
      <c r="N29" s="15">
        <f t="shared" si="1"/>
        <v>5145000</v>
      </c>
      <c r="O29" s="15">
        <f t="shared" si="2"/>
        <v>5113075</v>
      </c>
      <c r="Q29" s="20"/>
      <c r="R29" s="20"/>
    </row>
    <row r="30" spans="1:18" ht="15.75">
      <c r="A30" s="32" t="s">
        <v>259</v>
      </c>
      <c r="B30" s="10" t="s">
        <v>27</v>
      </c>
      <c r="C30" s="10" t="s">
        <v>226</v>
      </c>
      <c r="D30" s="15">
        <v>238000</v>
      </c>
      <c r="E30" s="15">
        <v>127460</v>
      </c>
      <c r="F30" s="15">
        <v>151656</v>
      </c>
      <c r="G30" s="15">
        <v>70000</v>
      </c>
      <c r="H30" s="15">
        <v>70000</v>
      </c>
      <c r="I30" s="15">
        <v>45804</v>
      </c>
      <c r="J30" s="15"/>
      <c r="K30" s="15"/>
      <c r="L30" s="15"/>
      <c r="M30" s="15">
        <f t="shared" si="0"/>
        <v>308000</v>
      </c>
      <c r="N30" s="15">
        <f t="shared" si="1"/>
        <v>197460</v>
      </c>
      <c r="O30" s="15">
        <f t="shared" si="2"/>
        <v>197460</v>
      </c>
      <c r="Q30" s="20"/>
      <c r="R30" s="20"/>
    </row>
    <row r="31" spans="1:18" ht="15.75">
      <c r="A31" s="33" t="s">
        <v>137</v>
      </c>
      <c r="B31" s="55" t="s">
        <v>28</v>
      </c>
      <c r="C31" s="55" t="s">
        <v>196</v>
      </c>
      <c r="D31" s="62">
        <f>SUM(D29:D30)</f>
        <v>5518000</v>
      </c>
      <c r="E31" s="62">
        <f>SUM(E29:E30)</f>
        <v>5122460</v>
      </c>
      <c r="F31" s="62">
        <f>SUM(F29:F30)</f>
        <v>5212994</v>
      </c>
      <c r="G31" s="62">
        <f t="shared" ref="G31:L31" si="7">SUM(G29:G30)</f>
        <v>220000</v>
      </c>
      <c r="H31" s="62">
        <f t="shared" si="7"/>
        <v>220000</v>
      </c>
      <c r="I31" s="62">
        <f t="shared" si="7"/>
        <v>97541</v>
      </c>
      <c r="J31" s="62">
        <f t="shared" si="7"/>
        <v>0</v>
      </c>
      <c r="K31" s="62">
        <f t="shared" si="7"/>
        <v>0</v>
      </c>
      <c r="L31" s="62">
        <f t="shared" si="7"/>
        <v>0</v>
      </c>
      <c r="M31" s="15">
        <f t="shared" si="0"/>
        <v>5738000</v>
      </c>
      <c r="N31" s="15">
        <f t="shared" si="1"/>
        <v>5342460</v>
      </c>
      <c r="O31" s="15">
        <f t="shared" si="2"/>
        <v>5310535</v>
      </c>
      <c r="Q31" s="20"/>
      <c r="R31" s="20"/>
    </row>
    <row r="32" spans="1:18" ht="15.75">
      <c r="A32" s="32" t="s">
        <v>260</v>
      </c>
      <c r="B32" s="10" t="s">
        <v>29</v>
      </c>
      <c r="C32" s="10" t="s">
        <v>227</v>
      </c>
      <c r="D32" s="15">
        <v>7000000</v>
      </c>
      <c r="E32" s="15">
        <v>11013648</v>
      </c>
      <c r="F32" s="15">
        <v>10913756</v>
      </c>
      <c r="G32" s="15"/>
      <c r="H32" s="15"/>
      <c r="I32" s="15"/>
      <c r="J32" s="15"/>
      <c r="K32" s="15"/>
      <c r="L32" s="15"/>
      <c r="M32" s="15">
        <f t="shared" si="0"/>
        <v>7000000</v>
      </c>
      <c r="N32" s="15">
        <f t="shared" si="1"/>
        <v>11013648</v>
      </c>
      <c r="O32" s="15">
        <f t="shared" si="2"/>
        <v>10913756</v>
      </c>
      <c r="Q32" s="20"/>
      <c r="R32" s="20"/>
    </row>
    <row r="33" spans="1:18" ht="15.75">
      <c r="A33" s="32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>
        <f t="shared" si="0"/>
        <v>0</v>
      </c>
      <c r="N33" s="15">
        <f t="shared" si="1"/>
        <v>0</v>
      </c>
      <c r="O33" s="15">
        <f t="shared" si="2"/>
        <v>0</v>
      </c>
      <c r="Q33" s="20"/>
      <c r="R33" s="20"/>
    </row>
    <row r="34" spans="1:18" ht="15.75">
      <c r="A34" s="32" t="s">
        <v>139</v>
      </c>
      <c r="B34" s="10" t="s">
        <v>31</v>
      </c>
      <c r="C34" s="10" t="s">
        <v>229</v>
      </c>
      <c r="D34" s="15">
        <v>1041000</v>
      </c>
      <c r="E34" s="15">
        <v>763366</v>
      </c>
      <c r="F34" s="15">
        <v>517286</v>
      </c>
      <c r="G34" s="15"/>
      <c r="H34" s="15"/>
      <c r="I34" s="15">
        <v>198000</v>
      </c>
      <c r="J34" s="15"/>
      <c r="K34" s="15"/>
      <c r="L34" s="15"/>
      <c r="M34" s="15">
        <f t="shared" si="0"/>
        <v>1041000</v>
      </c>
      <c r="N34" s="15">
        <f t="shared" si="1"/>
        <v>763366</v>
      </c>
      <c r="O34" s="15">
        <f t="shared" si="2"/>
        <v>715286</v>
      </c>
      <c r="Q34" s="20"/>
      <c r="R34" s="20"/>
    </row>
    <row r="35" spans="1:18" ht="15.75">
      <c r="A35" s="32" t="s">
        <v>140</v>
      </c>
      <c r="B35" s="10" t="s">
        <v>32</v>
      </c>
      <c r="C35" s="10" t="s">
        <v>230</v>
      </c>
      <c r="D35" s="15">
        <v>9120000</v>
      </c>
      <c r="E35" s="15">
        <v>8503410</v>
      </c>
      <c r="F35" s="15">
        <v>8400414</v>
      </c>
      <c r="G35" s="15"/>
      <c r="H35" s="15"/>
      <c r="I35" s="15"/>
      <c r="J35" s="15"/>
      <c r="K35" s="15"/>
      <c r="L35" s="15"/>
      <c r="M35" s="15">
        <f t="shared" si="0"/>
        <v>9120000</v>
      </c>
      <c r="N35" s="15">
        <f t="shared" si="1"/>
        <v>8503410</v>
      </c>
      <c r="O35" s="15">
        <f t="shared" si="2"/>
        <v>8400414</v>
      </c>
      <c r="Q35" s="20"/>
      <c r="R35" s="20"/>
    </row>
    <row r="36" spans="1:18" ht="15.75">
      <c r="A36" s="34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>
        <f t="shared" si="0"/>
        <v>0</v>
      </c>
      <c r="N36" s="15">
        <f t="shared" si="1"/>
        <v>0</v>
      </c>
      <c r="O36" s="15">
        <f t="shared" si="2"/>
        <v>0</v>
      </c>
      <c r="Q36" s="20"/>
      <c r="R36" s="20"/>
    </row>
    <row r="37" spans="1:18" ht="25.5">
      <c r="A37" s="32" t="s">
        <v>277</v>
      </c>
      <c r="B37" s="10" t="s">
        <v>34</v>
      </c>
      <c r="C37" s="10" t="s">
        <v>232</v>
      </c>
      <c r="D37" s="15">
        <v>21163094</v>
      </c>
      <c r="E37" s="15">
        <v>20483094</v>
      </c>
      <c r="F37" s="15">
        <v>23054548</v>
      </c>
      <c r="G37" s="15">
        <v>2541174</v>
      </c>
      <c r="H37" s="15">
        <v>4041174</v>
      </c>
      <c r="I37" s="15">
        <v>1379746</v>
      </c>
      <c r="J37" s="15"/>
      <c r="K37" s="15"/>
      <c r="L37" s="15"/>
      <c r="M37" s="15">
        <f t="shared" ref="M37:M64" si="8">D37+J37+G37</f>
        <v>23704268</v>
      </c>
      <c r="N37" s="15">
        <f t="shared" ref="N37:N64" si="9">E37+K37+H37</f>
        <v>24524268</v>
      </c>
      <c r="O37" s="15">
        <f t="shared" ref="O37:O64" si="10">F37+L37+I37</f>
        <v>24434294</v>
      </c>
      <c r="Q37" s="20"/>
      <c r="R37" s="20"/>
    </row>
    <row r="38" spans="1:18" ht="25.5">
      <c r="A38" s="32" t="s">
        <v>262</v>
      </c>
      <c r="B38" s="10" t="s">
        <v>35</v>
      </c>
      <c r="C38" s="10" t="s">
        <v>233</v>
      </c>
      <c r="D38" s="15">
        <v>2550000</v>
      </c>
      <c r="E38" s="15">
        <v>2650000</v>
      </c>
      <c r="F38" s="15">
        <v>2702063</v>
      </c>
      <c r="G38" s="15"/>
      <c r="H38" s="15">
        <v>500000</v>
      </c>
      <c r="I38" s="15">
        <v>224503</v>
      </c>
      <c r="J38" s="15"/>
      <c r="K38" s="15"/>
      <c r="L38" s="15"/>
      <c r="M38" s="15">
        <f t="shared" si="8"/>
        <v>2550000</v>
      </c>
      <c r="N38" s="15">
        <f t="shared" si="9"/>
        <v>3150000</v>
      </c>
      <c r="O38" s="15">
        <f t="shared" si="10"/>
        <v>2926566</v>
      </c>
      <c r="Q38" s="20"/>
      <c r="R38" s="20"/>
    </row>
    <row r="39" spans="1:18" ht="15.75">
      <c r="A39" s="33" t="s">
        <v>142</v>
      </c>
      <c r="B39" s="55" t="s">
        <v>36</v>
      </c>
      <c r="C39" s="55" t="s">
        <v>197</v>
      </c>
      <c r="D39" s="62">
        <f>SUM(D32:D38)</f>
        <v>40874094</v>
      </c>
      <c r="E39" s="62">
        <f>SUM(E32:E38)</f>
        <v>43413518</v>
      </c>
      <c r="F39" s="62">
        <f>SUM(F32:F38)</f>
        <v>45588067</v>
      </c>
      <c r="G39" s="62">
        <f t="shared" ref="G39:L39" si="11">SUM(G32:G38)</f>
        <v>2541174</v>
      </c>
      <c r="H39" s="62">
        <f t="shared" si="11"/>
        <v>4541174</v>
      </c>
      <c r="I39" s="62">
        <f t="shared" si="11"/>
        <v>1802249</v>
      </c>
      <c r="J39" s="62">
        <f t="shared" si="11"/>
        <v>0</v>
      </c>
      <c r="K39" s="62">
        <f t="shared" si="11"/>
        <v>0</v>
      </c>
      <c r="L39" s="62">
        <f t="shared" si="11"/>
        <v>0</v>
      </c>
      <c r="M39" s="54">
        <f t="shared" si="8"/>
        <v>43415268</v>
      </c>
      <c r="N39" s="54">
        <f t="shared" si="9"/>
        <v>47954692</v>
      </c>
      <c r="O39" s="54">
        <f t="shared" si="10"/>
        <v>47390316</v>
      </c>
      <c r="Q39" s="20"/>
      <c r="R39" s="20"/>
    </row>
    <row r="40" spans="1:18" ht="15.75">
      <c r="A40" s="32" t="s">
        <v>143</v>
      </c>
      <c r="B40" s="10" t="s">
        <v>37</v>
      </c>
      <c r="C40" s="10" t="s">
        <v>234</v>
      </c>
      <c r="D40" s="15">
        <v>704000</v>
      </c>
      <c r="E40" s="15"/>
      <c r="F40" s="15">
        <v>109230</v>
      </c>
      <c r="G40" s="15">
        <v>200000</v>
      </c>
      <c r="H40" s="15">
        <v>104000</v>
      </c>
      <c r="I40" s="15">
        <v>0</v>
      </c>
      <c r="J40" s="15">
        <v>50000</v>
      </c>
      <c r="K40" s="15">
        <v>50000</v>
      </c>
      <c r="L40" s="15"/>
      <c r="M40" s="15">
        <f t="shared" si="8"/>
        <v>954000</v>
      </c>
      <c r="N40" s="15">
        <f t="shared" si="9"/>
        <v>154000</v>
      </c>
      <c r="O40" s="15">
        <f t="shared" si="10"/>
        <v>109230</v>
      </c>
      <c r="Q40" s="20"/>
      <c r="R40" s="20"/>
    </row>
    <row r="41" spans="1:18" ht="15.75">
      <c r="A41" s="32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>
        <f t="shared" si="8"/>
        <v>0</v>
      </c>
      <c r="N41" s="15">
        <f t="shared" si="9"/>
        <v>0</v>
      </c>
      <c r="O41" s="15">
        <f t="shared" si="10"/>
        <v>0</v>
      </c>
      <c r="Q41" s="20"/>
      <c r="R41" s="20"/>
    </row>
    <row r="42" spans="1:18" ht="15.75">
      <c r="A42" s="33" t="s">
        <v>145</v>
      </c>
      <c r="B42" s="55" t="s">
        <v>39</v>
      </c>
      <c r="C42" s="55" t="s">
        <v>198</v>
      </c>
      <c r="D42" s="62">
        <f>SUM(D40:D41)</f>
        <v>704000</v>
      </c>
      <c r="E42" s="62">
        <f>SUM(E40:E41)</f>
        <v>0</v>
      </c>
      <c r="F42" s="62">
        <f>SUM(F40:F41)</f>
        <v>109230</v>
      </c>
      <c r="G42" s="62">
        <f t="shared" ref="G42:L42" si="12">SUM(G40:G41)</f>
        <v>200000</v>
      </c>
      <c r="H42" s="62">
        <f t="shared" si="12"/>
        <v>104000</v>
      </c>
      <c r="I42" s="62">
        <f t="shared" si="12"/>
        <v>0</v>
      </c>
      <c r="J42" s="62">
        <f t="shared" si="12"/>
        <v>50000</v>
      </c>
      <c r="K42" s="62">
        <f t="shared" si="12"/>
        <v>50000</v>
      </c>
      <c r="L42" s="62">
        <f t="shared" si="12"/>
        <v>0</v>
      </c>
      <c r="M42" s="54">
        <f t="shared" si="8"/>
        <v>954000</v>
      </c>
      <c r="N42" s="54">
        <f t="shared" si="9"/>
        <v>154000</v>
      </c>
      <c r="O42" s="54">
        <f t="shared" si="10"/>
        <v>109230</v>
      </c>
      <c r="Q42" s="20"/>
      <c r="R42" s="20"/>
    </row>
    <row r="43" spans="1:18" ht="15.75">
      <c r="A43" s="32" t="s">
        <v>146</v>
      </c>
      <c r="B43" s="10" t="s">
        <v>40</v>
      </c>
      <c r="C43" s="10" t="s">
        <v>236</v>
      </c>
      <c r="D43" s="15">
        <v>5635667</v>
      </c>
      <c r="E43" s="15">
        <v>9498789</v>
      </c>
      <c r="F43" s="15">
        <v>10151934</v>
      </c>
      <c r="G43" s="15">
        <v>167400</v>
      </c>
      <c r="H43" s="15">
        <v>1167400</v>
      </c>
      <c r="I43" s="15">
        <v>153563</v>
      </c>
      <c r="J43" s="15">
        <v>27000</v>
      </c>
      <c r="K43" s="15">
        <v>27000</v>
      </c>
      <c r="L43" s="15"/>
      <c r="M43" s="15">
        <f t="shared" si="8"/>
        <v>5830067</v>
      </c>
      <c r="N43" s="15">
        <f t="shared" si="9"/>
        <v>10693189</v>
      </c>
      <c r="O43" s="15">
        <f t="shared" si="10"/>
        <v>10305497</v>
      </c>
      <c r="Q43" s="20"/>
      <c r="R43" s="20"/>
    </row>
    <row r="44" spans="1:18" ht="15.75">
      <c r="A44" s="32" t="s">
        <v>147</v>
      </c>
      <c r="B44" s="10" t="s">
        <v>41</v>
      </c>
      <c r="C44" s="10" t="s">
        <v>237</v>
      </c>
      <c r="D44" s="15"/>
      <c r="E44" s="15"/>
      <c r="F44" s="15"/>
      <c r="G44" s="15"/>
      <c r="H44" s="15"/>
      <c r="I44" s="15"/>
      <c r="J44" s="15"/>
      <c r="K44" s="15"/>
      <c r="L44" s="15"/>
      <c r="M44" s="15">
        <f t="shared" si="8"/>
        <v>0</v>
      </c>
      <c r="N44" s="15">
        <f t="shared" si="9"/>
        <v>0</v>
      </c>
      <c r="O44" s="15">
        <f t="shared" si="10"/>
        <v>0</v>
      </c>
      <c r="Q44" s="20"/>
      <c r="R44" s="20"/>
    </row>
    <row r="45" spans="1:18" ht="15.75">
      <c r="A45" s="32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>
        <f t="shared" si="8"/>
        <v>0</v>
      </c>
      <c r="N45" s="15">
        <f t="shared" si="9"/>
        <v>0</v>
      </c>
      <c r="O45" s="15">
        <f t="shared" si="10"/>
        <v>0</v>
      </c>
      <c r="Q45" s="20"/>
      <c r="R45" s="20"/>
    </row>
    <row r="46" spans="1:18" ht="15.75">
      <c r="A46" s="32" t="s">
        <v>263</v>
      </c>
      <c r="B46" s="10" t="s">
        <v>43</v>
      </c>
      <c r="C46" s="10" t="s">
        <v>239</v>
      </c>
      <c r="D46" s="15">
        <v>300000</v>
      </c>
      <c r="E46" s="15">
        <v>-1534239</v>
      </c>
      <c r="F46" s="15">
        <v>344700</v>
      </c>
      <c r="G46" s="15">
        <v>3500000</v>
      </c>
      <c r="H46" s="15">
        <v>21502806</v>
      </c>
      <c r="I46" s="15">
        <v>3707054</v>
      </c>
      <c r="J46" s="15"/>
      <c r="K46" s="15"/>
      <c r="L46" s="15"/>
      <c r="M46" s="15">
        <f t="shared" si="8"/>
        <v>3800000</v>
      </c>
      <c r="N46" s="15">
        <f t="shared" si="9"/>
        <v>19968567</v>
      </c>
      <c r="O46" s="15">
        <f t="shared" si="10"/>
        <v>4051754</v>
      </c>
      <c r="Q46" s="20"/>
      <c r="R46" s="20"/>
    </row>
    <row r="47" spans="1:18" ht="15.75">
      <c r="A47" s="33" t="s">
        <v>270</v>
      </c>
      <c r="B47" s="55" t="s">
        <v>44</v>
      </c>
      <c r="C47" s="55" t="s">
        <v>199</v>
      </c>
      <c r="D47" s="62">
        <f t="shared" ref="D47:L47" si="13">SUM(D43:D46)</f>
        <v>5935667</v>
      </c>
      <c r="E47" s="62">
        <f t="shared" si="13"/>
        <v>7964550</v>
      </c>
      <c r="F47" s="62">
        <f t="shared" si="13"/>
        <v>10496634</v>
      </c>
      <c r="G47" s="62">
        <f t="shared" si="13"/>
        <v>3667400</v>
      </c>
      <c r="H47" s="62">
        <f t="shared" si="13"/>
        <v>22670206</v>
      </c>
      <c r="I47" s="62">
        <f t="shared" si="13"/>
        <v>3860617</v>
      </c>
      <c r="J47" s="62">
        <f t="shared" si="13"/>
        <v>27000</v>
      </c>
      <c r="K47" s="62">
        <f t="shared" si="13"/>
        <v>27000</v>
      </c>
      <c r="L47" s="62">
        <f t="shared" si="13"/>
        <v>0</v>
      </c>
      <c r="M47" s="54">
        <f t="shared" si="8"/>
        <v>9630067</v>
      </c>
      <c r="N47" s="54">
        <f t="shared" si="9"/>
        <v>30661756</v>
      </c>
      <c r="O47" s="54">
        <f t="shared" si="10"/>
        <v>14357251</v>
      </c>
      <c r="Q47" s="20"/>
      <c r="R47" s="20"/>
    </row>
    <row r="48" spans="1:18" ht="15.75">
      <c r="A48" s="33" t="s">
        <v>156</v>
      </c>
      <c r="B48" s="55" t="s">
        <v>45</v>
      </c>
      <c r="C48" s="55" t="s">
        <v>200</v>
      </c>
      <c r="D48" s="62">
        <f t="shared" ref="D48:L48" si="14">D28+D31+D39+D42+D47</f>
        <v>75551761</v>
      </c>
      <c r="E48" s="62">
        <f t="shared" si="14"/>
        <v>78085528</v>
      </c>
      <c r="F48" s="62">
        <f t="shared" si="14"/>
        <v>83021866</v>
      </c>
      <c r="G48" s="62">
        <f t="shared" si="14"/>
        <v>6828574</v>
      </c>
      <c r="H48" s="62">
        <f t="shared" si="14"/>
        <v>27735380</v>
      </c>
      <c r="I48" s="62">
        <f t="shared" si="14"/>
        <v>5909646</v>
      </c>
      <c r="J48" s="62">
        <f t="shared" si="14"/>
        <v>177000</v>
      </c>
      <c r="K48" s="62">
        <f t="shared" si="14"/>
        <v>177000</v>
      </c>
      <c r="L48" s="62">
        <f t="shared" si="14"/>
        <v>0</v>
      </c>
      <c r="M48" s="54">
        <f t="shared" si="8"/>
        <v>82557335</v>
      </c>
      <c r="N48" s="54">
        <f t="shared" si="9"/>
        <v>105997908</v>
      </c>
      <c r="O48" s="54">
        <f t="shared" si="10"/>
        <v>88931512</v>
      </c>
      <c r="Q48" s="20"/>
      <c r="R48" s="20"/>
    </row>
    <row r="49" spans="1:18" ht="15.75">
      <c r="A49" s="33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>
        <f t="shared" si="8"/>
        <v>0</v>
      </c>
      <c r="N49" s="15">
        <f t="shared" si="9"/>
        <v>0</v>
      </c>
      <c r="O49" s="15">
        <f t="shared" si="10"/>
        <v>0</v>
      </c>
      <c r="Q49" s="20"/>
      <c r="R49" s="20"/>
    </row>
    <row r="50" spans="1:18" ht="15.75">
      <c r="A50" s="36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>
        <f t="shared" si="8"/>
        <v>0</v>
      </c>
      <c r="N50" s="15">
        <f t="shared" si="9"/>
        <v>0</v>
      </c>
      <c r="O50" s="15">
        <f t="shared" si="10"/>
        <v>0</v>
      </c>
      <c r="Q50" s="20"/>
      <c r="R50" s="20"/>
    </row>
    <row r="51" spans="1:18" ht="15.75">
      <c r="A51" s="36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>
        <f t="shared" si="8"/>
        <v>0</v>
      </c>
      <c r="N51" s="15">
        <f t="shared" si="9"/>
        <v>0</v>
      </c>
      <c r="O51" s="15">
        <f t="shared" si="10"/>
        <v>0</v>
      </c>
      <c r="Q51" s="20"/>
      <c r="R51" s="20"/>
    </row>
    <row r="52" spans="1:18" ht="15.75">
      <c r="A52" s="36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>
        <f t="shared" si="8"/>
        <v>0</v>
      </c>
      <c r="N52" s="15">
        <f t="shared" si="9"/>
        <v>0</v>
      </c>
      <c r="O52" s="15">
        <f t="shared" si="10"/>
        <v>0</v>
      </c>
      <c r="Q52" s="20"/>
      <c r="R52" s="20"/>
    </row>
    <row r="53" spans="1:18" ht="15.75">
      <c r="A53" s="37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>
        <f t="shared" si="8"/>
        <v>0</v>
      </c>
      <c r="N53" s="15">
        <f t="shared" si="9"/>
        <v>0</v>
      </c>
      <c r="O53" s="15">
        <f t="shared" si="10"/>
        <v>0</v>
      </c>
      <c r="Q53" s="20"/>
      <c r="R53" s="20"/>
    </row>
    <row r="54" spans="1:18" ht="15.75">
      <c r="A54" s="38" t="s">
        <v>160</v>
      </c>
      <c r="B54" s="55" t="s">
        <v>51</v>
      </c>
      <c r="C54" s="55" t="s">
        <v>202</v>
      </c>
      <c r="D54" s="62">
        <f t="shared" ref="D54:L54" si="15">SUM(D50:D53)</f>
        <v>0</v>
      </c>
      <c r="E54" s="62">
        <f t="shared" si="15"/>
        <v>0</v>
      </c>
      <c r="F54" s="62">
        <f t="shared" si="15"/>
        <v>0</v>
      </c>
      <c r="G54" s="62">
        <f t="shared" si="15"/>
        <v>0</v>
      </c>
      <c r="H54" s="62">
        <f t="shared" si="15"/>
        <v>0</v>
      </c>
      <c r="I54" s="62">
        <f t="shared" si="15"/>
        <v>0</v>
      </c>
      <c r="J54" s="62">
        <f t="shared" si="15"/>
        <v>0</v>
      </c>
      <c r="K54" s="62">
        <f t="shared" si="15"/>
        <v>0</v>
      </c>
      <c r="L54" s="62">
        <f t="shared" si="15"/>
        <v>0</v>
      </c>
      <c r="M54" s="54">
        <f t="shared" si="8"/>
        <v>0</v>
      </c>
      <c r="N54" s="54">
        <f t="shared" si="9"/>
        <v>0</v>
      </c>
      <c r="O54" s="54">
        <f t="shared" si="10"/>
        <v>0</v>
      </c>
      <c r="Q54" s="20"/>
      <c r="R54" s="20"/>
    </row>
    <row r="55" spans="1:18" ht="20.25" customHeight="1">
      <c r="A55" s="51" t="s">
        <v>158</v>
      </c>
      <c r="B55" s="10" t="s">
        <v>52</v>
      </c>
      <c r="C55" s="10" t="s">
        <v>244</v>
      </c>
      <c r="D55" s="15">
        <v>2000000</v>
      </c>
      <c r="E55" s="15">
        <v>485055</v>
      </c>
      <c r="F55" s="15">
        <v>549976</v>
      </c>
      <c r="G55" s="15"/>
      <c r="H55" s="15">
        <v>1258998</v>
      </c>
      <c r="I55" s="15">
        <v>1258998</v>
      </c>
      <c r="J55" s="15"/>
      <c r="K55" s="15"/>
      <c r="L55" s="15"/>
      <c r="M55" s="15">
        <f t="shared" si="8"/>
        <v>2000000</v>
      </c>
      <c r="N55" s="15">
        <f t="shared" si="9"/>
        <v>1744053</v>
      </c>
      <c r="O55" s="15">
        <f t="shared" si="10"/>
        <v>1808974</v>
      </c>
      <c r="Q55" s="20"/>
      <c r="R55" s="20"/>
    </row>
    <row r="56" spans="1:18" ht="15.75">
      <c r="A56" s="35" t="s">
        <v>153</v>
      </c>
      <c r="B56" s="10" t="s">
        <v>53</v>
      </c>
      <c r="C56" s="10" t="s">
        <v>245</v>
      </c>
      <c r="D56" s="15">
        <v>540000</v>
      </c>
      <c r="E56" s="15">
        <v>405000</v>
      </c>
      <c r="F56" s="15">
        <v>145253</v>
      </c>
      <c r="G56" s="15"/>
      <c r="H56" s="15">
        <v>339929</v>
      </c>
      <c r="I56" s="15">
        <v>339929</v>
      </c>
      <c r="J56" s="15"/>
      <c r="K56" s="15"/>
      <c r="L56" s="15"/>
      <c r="M56" s="15">
        <f t="shared" si="8"/>
        <v>540000</v>
      </c>
      <c r="N56" s="15">
        <f t="shared" si="9"/>
        <v>744929</v>
      </c>
      <c r="O56" s="15">
        <f t="shared" si="10"/>
        <v>485182</v>
      </c>
      <c r="Q56" s="20"/>
      <c r="R56" s="20"/>
    </row>
    <row r="57" spans="1:18" ht="15.75">
      <c r="A57" s="40" t="s">
        <v>161</v>
      </c>
      <c r="B57" s="55" t="s">
        <v>54</v>
      </c>
      <c r="C57" s="55" t="s">
        <v>203</v>
      </c>
      <c r="D57" s="54">
        <f t="shared" ref="D57:L57" si="16">SUM(D55:D56)</f>
        <v>2540000</v>
      </c>
      <c r="E57" s="54">
        <f t="shared" si="16"/>
        <v>890055</v>
      </c>
      <c r="F57" s="54">
        <f t="shared" si="16"/>
        <v>695229</v>
      </c>
      <c r="G57" s="54">
        <f t="shared" si="16"/>
        <v>0</v>
      </c>
      <c r="H57" s="54">
        <f t="shared" si="16"/>
        <v>1598927</v>
      </c>
      <c r="I57" s="54">
        <f t="shared" si="16"/>
        <v>1598927</v>
      </c>
      <c r="J57" s="54">
        <f t="shared" si="16"/>
        <v>0</v>
      </c>
      <c r="K57" s="54">
        <f t="shared" si="16"/>
        <v>0</v>
      </c>
      <c r="L57" s="54">
        <f t="shared" si="16"/>
        <v>0</v>
      </c>
      <c r="M57" s="54">
        <f t="shared" si="8"/>
        <v>2540000</v>
      </c>
      <c r="N57" s="54">
        <f t="shared" si="9"/>
        <v>2488982</v>
      </c>
      <c r="O57" s="54">
        <f t="shared" si="10"/>
        <v>2294156</v>
      </c>
      <c r="Q57" s="20"/>
      <c r="R57" s="20"/>
    </row>
    <row r="58" spans="1:18" ht="15.75">
      <c r="A58" s="36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>
        <f t="shared" si="8"/>
        <v>0</v>
      </c>
      <c r="N58" s="15">
        <f t="shared" si="9"/>
        <v>0</v>
      </c>
      <c r="O58" s="15">
        <f t="shared" si="10"/>
        <v>0</v>
      </c>
      <c r="Q58" s="20"/>
      <c r="R58" s="20"/>
    </row>
    <row r="59" spans="1:18" ht="15.75">
      <c r="A59" s="41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>
        <f t="shared" si="8"/>
        <v>0</v>
      </c>
      <c r="N59" s="15">
        <f t="shared" si="9"/>
        <v>0</v>
      </c>
      <c r="O59" s="15">
        <f t="shared" si="10"/>
        <v>0</v>
      </c>
      <c r="Q59" s="20"/>
      <c r="R59" s="20"/>
    </row>
    <row r="60" spans="1:18" ht="15.75">
      <c r="A60" s="42" t="s">
        <v>162</v>
      </c>
      <c r="B60" s="55" t="s">
        <v>57</v>
      </c>
      <c r="C60" s="55" t="s">
        <v>204</v>
      </c>
      <c r="D60" s="61">
        <f>SUM(D58:D59)</f>
        <v>0</v>
      </c>
      <c r="E60" s="61">
        <f>SUM(E58:E59)</f>
        <v>0</v>
      </c>
      <c r="F60" s="61">
        <f>SUM(F58:F59)</f>
        <v>0</v>
      </c>
      <c r="G60" s="61">
        <f t="shared" ref="G60:L60" si="17">SUM(G58:G59)</f>
        <v>0</v>
      </c>
      <c r="H60" s="61">
        <f t="shared" si="17"/>
        <v>0</v>
      </c>
      <c r="I60" s="61">
        <f t="shared" si="17"/>
        <v>0</v>
      </c>
      <c r="J60" s="61">
        <f t="shared" si="17"/>
        <v>0</v>
      </c>
      <c r="K60" s="61">
        <f t="shared" si="17"/>
        <v>0</v>
      </c>
      <c r="L60" s="61">
        <f t="shared" si="17"/>
        <v>0</v>
      </c>
      <c r="M60" s="54">
        <f t="shared" si="8"/>
        <v>0</v>
      </c>
      <c r="N60" s="54">
        <f t="shared" si="9"/>
        <v>0</v>
      </c>
      <c r="O60" s="54">
        <f t="shared" si="10"/>
        <v>0</v>
      </c>
      <c r="Q60" s="20"/>
      <c r="R60" s="20"/>
    </row>
    <row r="61" spans="1:18" ht="15.75">
      <c r="A61" s="42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54">
        <f t="shared" si="8"/>
        <v>0</v>
      </c>
      <c r="N61" s="54">
        <f t="shared" si="9"/>
        <v>0</v>
      </c>
      <c r="O61" s="54">
        <f t="shared" si="10"/>
        <v>0</v>
      </c>
      <c r="Q61" s="20"/>
      <c r="R61" s="20"/>
    </row>
    <row r="62" spans="1:18" ht="15.75">
      <c r="A62" s="43" t="s">
        <v>164</v>
      </c>
      <c r="B62" s="55" t="s">
        <v>60</v>
      </c>
      <c r="C62" s="55" t="s">
        <v>291</v>
      </c>
      <c r="D62" s="54">
        <f>D23+D24+D48+D49+D54+D57+D60+D61</f>
        <v>181220013</v>
      </c>
      <c r="E62" s="54">
        <f>E23+E24+E48+E49+E54+E57+E60+E61</f>
        <v>148103835</v>
      </c>
      <c r="F62" s="54">
        <f>F23+F24+F48+F49+F54+F57+F60+F61</f>
        <v>151101577</v>
      </c>
      <c r="G62" s="54">
        <f t="shared" ref="G62:L62" si="18">G23+G24+G48+G49+G54+G57+G60+G61</f>
        <v>18791267</v>
      </c>
      <c r="H62" s="54">
        <f t="shared" si="18"/>
        <v>43297000</v>
      </c>
      <c r="I62" s="54">
        <f t="shared" si="18"/>
        <v>19755532</v>
      </c>
      <c r="J62" s="54">
        <f t="shared" si="18"/>
        <v>10474794</v>
      </c>
      <c r="K62" s="54">
        <f t="shared" si="18"/>
        <v>10474794</v>
      </c>
      <c r="L62" s="54">
        <f t="shared" si="18"/>
        <v>5294285</v>
      </c>
      <c r="M62" s="54">
        <f t="shared" si="8"/>
        <v>210486074</v>
      </c>
      <c r="N62" s="54">
        <f t="shared" si="9"/>
        <v>201875629</v>
      </c>
      <c r="O62" s="54">
        <f t="shared" si="10"/>
        <v>176151394</v>
      </c>
      <c r="Q62" s="20"/>
      <c r="R62" s="20"/>
    </row>
    <row r="63" spans="1:18" ht="15.75">
      <c r="A63" s="42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54">
        <f t="shared" si="8"/>
        <v>0</v>
      </c>
      <c r="N63" s="54">
        <f t="shared" si="9"/>
        <v>0</v>
      </c>
      <c r="O63" s="54">
        <f t="shared" si="10"/>
        <v>0</v>
      </c>
      <c r="Q63" s="20"/>
      <c r="R63" s="20"/>
    </row>
    <row r="64" spans="1:18" ht="20.45" customHeight="1">
      <c r="A64" s="52" t="s">
        <v>292</v>
      </c>
      <c r="B64" s="55" t="s">
        <v>290</v>
      </c>
      <c r="C64" s="55" t="s">
        <v>251</v>
      </c>
      <c r="D64" s="104">
        <f>D63+D62</f>
        <v>181220013</v>
      </c>
      <c r="E64" s="104">
        <f>E63+E62</f>
        <v>148103835</v>
      </c>
      <c r="F64" s="104">
        <f>F63+F62</f>
        <v>151101577</v>
      </c>
      <c r="G64" s="104">
        <f t="shared" ref="G64:L64" si="19">G63+G62</f>
        <v>18791267</v>
      </c>
      <c r="H64" s="104">
        <f t="shared" si="19"/>
        <v>43297000</v>
      </c>
      <c r="I64" s="104">
        <f t="shared" si="19"/>
        <v>19755532</v>
      </c>
      <c r="J64" s="104">
        <f t="shared" si="19"/>
        <v>10474794</v>
      </c>
      <c r="K64" s="104">
        <f t="shared" si="19"/>
        <v>10474794</v>
      </c>
      <c r="L64" s="104">
        <f t="shared" si="19"/>
        <v>5294285</v>
      </c>
      <c r="M64" s="105">
        <f t="shared" si="8"/>
        <v>210486074</v>
      </c>
      <c r="N64" s="105">
        <f t="shared" si="9"/>
        <v>201875629</v>
      </c>
      <c r="O64" s="105">
        <f t="shared" si="10"/>
        <v>176151394</v>
      </c>
      <c r="Q64" s="20"/>
      <c r="R64" s="20"/>
    </row>
    <row r="66" spans="5:15">
      <c r="E66" s="20"/>
      <c r="M66" s="20"/>
      <c r="N66" s="20"/>
    </row>
    <row r="67" spans="5:15">
      <c r="E67" s="20"/>
      <c r="M67" s="20"/>
      <c r="N67" s="20"/>
    </row>
    <row r="68" spans="5:15">
      <c r="E68" s="20"/>
      <c r="F68" s="20"/>
      <c r="G68" s="20"/>
      <c r="H68" s="20"/>
      <c r="I68" s="20"/>
      <c r="M68" s="20"/>
      <c r="N68" s="20"/>
      <c r="O68" s="20"/>
    </row>
    <row r="69" spans="5:15">
      <c r="E69" t="s">
        <v>0</v>
      </c>
      <c r="K69" t="s">
        <v>0</v>
      </c>
      <c r="O69" s="20"/>
    </row>
  </sheetData>
  <mergeCells count="9">
    <mergeCell ref="M2:O3"/>
    <mergeCell ref="A2:B4"/>
    <mergeCell ref="D2:F2"/>
    <mergeCell ref="J2:L2"/>
    <mergeCell ref="D3:F3"/>
    <mergeCell ref="J3:L3"/>
    <mergeCell ref="C2:C4"/>
    <mergeCell ref="G2:I2"/>
    <mergeCell ref="G3:I3"/>
  </mergeCells>
  <phoneticPr fontId="31" type="noConversion"/>
  <pageMargins left="0.31496062992125984" right="0.31496062992125984" top="0.35433070866141736" bottom="0.15748031496062992" header="0.31496062992125984" footer="0.31496062992125984"/>
  <pageSetup paperSize="9" scale="50" orientation="landscape" cellComments="asDisplayed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2"/>
  <sheetViews>
    <sheetView view="pageBreakPreview" zoomScale="90" zoomScaleNormal="80" zoomScaleSheetLayoutView="90" workbookViewId="0">
      <selection activeCell="G12" sqref="G12"/>
    </sheetView>
  </sheetViews>
  <sheetFormatPr defaultRowHeight="12.75"/>
  <cols>
    <col min="1" max="1" width="49.7109375" customWidth="1"/>
    <col min="2" max="2" width="4.28515625" customWidth="1"/>
    <col min="3" max="3" width="8.140625" customWidth="1"/>
    <col min="4" max="4" width="12.5703125" customWidth="1"/>
    <col min="5" max="5" width="12.28515625" customWidth="1"/>
    <col min="6" max="6" width="12.7109375" customWidth="1"/>
    <col min="7" max="7" width="6.140625" customWidth="1"/>
  </cols>
  <sheetData>
    <row r="1" spans="1:7" ht="15.75" customHeight="1">
      <c r="A1" s="124" t="s">
        <v>485</v>
      </c>
      <c r="B1" s="124"/>
      <c r="C1" s="45"/>
      <c r="D1" s="7"/>
      <c r="E1" s="118" t="s">
        <v>71</v>
      </c>
      <c r="F1" s="118"/>
    </row>
    <row r="2" spans="1:7" ht="26.1" customHeight="1">
      <c r="A2" s="28" t="s">
        <v>300</v>
      </c>
      <c r="B2" s="9"/>
      <c r="C2" s="9"/>
      <c r="D2" s="9"/>
      <c r="E2" s="9"/>
      <c r="F2" s="6" t="s">
        <v>306</v>
      </c>
    </row>
    <row r="3" spans="1:7" ht="15.75" customHeight="1">
      <c r="A3" s="128" t="s">
        <v>1</v>
      </c>
      <c r="B3" s="128"/>
      <c r="C3" s="125" t="s">
        <v>190</v>
      </c>
      <c r="D3" s="123" t="s">
        <v>61</v>
      </c>
      <c r="E3" s="123"/>
      <c r="F3" s="123"/>
      <c r="G3" s="127" t="s">
        <v>269</v>
      </c>
    </row>
    <row r="4" spans="1:7" ht="15.7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127"/>
    </row>
    <row r="5" spans="1:7" ht="15.75">
      <c r="A5" s="13" t="s">
        <v>172</v>
      </c>
      <c r="B5" s="10" t="s">
        <v>2</v>
      </c>
      <c r="C5" s="10" t="s">
        <v>191</v>
      </c>
      <c r="D5" s="15">
        <f ca="1">'Bölcsőde részletes'!P18</f>
        <v>96251284</v>
      </c>
      <c r="E5" s="15">
        <f ca="1">'Bölcsőde részletes'!Q18</f>
        <v>96251284</v>
      </c>
      <c r="F5" s="15">
        <f ca="1">'Bölcsőde részletes'!R18</f>
        <v>93749189</v>
      </c>
      <c r="G5" s="47">
        <f>F5/E5</f>
        <v>0.97400455457820179</v>
      </c>
    </row>
    <row r="6" spans="1:7" ht="15.75">
      <c r="A6" s="13" t="s">
        <v>59</v>
      </c>
      <c r="B6" s="10" t="s">
        <v>3</v>
      </c>
      <c r="C6" s="10" t="s">
        <v>192</v>
      </c>
      <c r="D6" s="16">
        <f ca="1">'Bölcsőde részletes'!P22</f>
        <v>200000</v>
      </c>
      <c r="E6" s="16">
        <f ca="1">'Bölcsőde részletes'!Q22</f>
        <v>200000</v>
      </c>
      <c r="F6" s="16">
        <f ca="1">'Bölcsőde részletes'!R22</f>
        <v>7465</v>
      </c>
      <c r="G6" s="47">
        <f t="shared" ref="G6:G22" si="0">F6/E6</f>
        <v>3.7324999999999997E-2</v>
      </c>
    </row>
    <row r="7" spans="1:7" ht="15.75">
      <c r="A7" s="13" t="s">
        <v>173</v>
      </c>
      <c r="B7" s="10" t="s">
        <v>4</v>
      </c>
      <c r="C7" s="10" t="s">
        <v>193</v>
      </c>
      <c r="D7" s="16">
        <f ca="1">'Bölcsőde részletes'!P23</f>
        <v>96451284</v>
      </c>
      <c r="E7" s="16">
        <f ca="1">'Bölcsőde részletes'!Q23</f>
        <v>96451284</v>
      </c>
      <c r="F7" s="16">
        <f ca="1">'Bölcsőde részletes'!R23</f>
        <v>93756654</v>
      </c>
      <c r="G7" s="47">
        <f t="shared" si="0"/>
        <v>0.97206226927989881</v>
      </c>
    </row>
    <row r="8" spans="1:7" ht="15.75">
      <c r="A8" s="13" t="s">
        <v>180</v>
      </c>
      <c r="B8" s="10" t="s">
        <v>5</v>
      </c>
      <c r="C8" s="10" t="s">
        <v>194</v>
      </c>
      <c r="D8" s="16">
        <f ca="1">'Bölcsőde részletes'!P24</f>
        <v>12766667</v>
      </c>
      <c r="E8" s="16">
        <f ca="1">'Bölcsőde részletes'!Q24</f>
        <v>12766667</v>
      </c>
      <c r="F8" s="16">
        <f ca="1">'Bölcsőde részletes'!R24</f>
        <v>12675202</v>
      </c>
      <c r="G8" s="47">
        <f t="shared" si="0"/>
        <v>0.99283563987374313</v>
      </c>
    </row>
    <row r="9" spans="1:7" ht="15.75">
      <c r="A9" s="33" t="s">
        <v>62</v>
      </c>
      <c r="B9" s="10" t="s">
        <v>6</v>
      </c>
      <c r="C9" s="10" t="s">
        <v>195</v>
      </c>
      <c r="D9" s="16">
        <f ca="1">'Bölcsőde részletes'!P28</f>
        <v>44377502</v>
      </c>
      <c r="E9" s="16">
        <f ca="1">'Bölcsőde részletes'!Q28</f>
        <v>70137240</v>
      </c>
      <c r="F9" s="16">
        <f ca="1">'Bölcsőde részletes'!R28</f>
        <v>65110447</v>
      </c>
      <c r="G9" s="47">
        <f t="shared" si="0"/>
        <v>0.92832918717645574</v>
      </c>
    </row>
    <row r="10" spans="1:7" ht="15.75">
      <c r="A10" s="33" t="s">
        <v>63</v>
      </c>
      <c r="B10" s="10" t="s">
        <v>7</v>
      </c>
      <c r="C10" s="10" t="s">
        <v>196</v>
      </c>
      <c r="D10" s="17">
        <f ca="1">'Bölcsőde részletes'!P31</f>
        <v>244000</v>
      </c>
      <c r="E10" s="17">
        <f ca="1">'Bölcsőde részletes'!Q31</f>
        <v>249000</v>
      </c>
      <c r="F10" s="17">
        <f ca="1">'Bölcsőde részletes'!R31</f>
        <v>227040</v>
      </c>
      <c r="G10" s="47">
        <f t="shared" si="0"/>
        <v>0.91180722891566268</v>
      </c>
    </row>
    <row r="11" spans="1:7" ht="15.75">
      <c r="A11" s="33" t="s">
        <v>64</v>
      </c>
      <c r="B11" s="10" t="s">
        <v>8</v>
      </c>
      <c r="C11" s="10" t="s">
        <v>197</v>
      </c>
      <c r="D11" s="16">
        <f ca="1">'Bölcsőde részletes'!P39</f>
        <v>8852000</v>
      </c>
      <c r="E11" s="16">
        <f ca="1">'Bölcsőde részletes'!Q39</f>
        <v>13357000</v>
      </c>
      <c r="F11" s="16">
        <f ca="1">'Bölcsőde részletes'!R39</f>
        <v>10880124</v>
      </c>
      <c r="G11" s="47">
        <f t="shared" si="0"/>
        <v>0.81456344987646923</v>
      </c>
    </row>
    <row r="12" spans="1:7" ht="15.75">
      <c r="A12" s="33" t="s">
        <v>174</v>
      </c>
      <c r="B12" s="10" t="s">
        <v>9</v>
      </c>
      <c r="C12" s="10" t="s">
        <v>198</v>
      </c>
      <c r="D12" s="16">
        <f ca="1">'Bölcsőde részletes'!P42</f>
        <v>60000</v>
      </c>
      <c r="E12" s="16">
        <f ca="1">'Bölcsőde részletes'!Q42</f>
        <v>0</v>
      </c>
      <c r="F12" s="16">
        <f ca="1">'Bölcsőde részletes'!R42</f>
        <v>0</v>
      </c>
      <c r="G12" s="47"/>
    </row>
    <row r="13" spans="1:7" ht="15.75">
      <c r="A13" s="33" t="s">
        <v>175</v>
      </c>
      <c r="B13" s="10" t="s">
        <v>10</v>
      </c>
      <c r="C13" s="10" t="s">
        <v>199</v>
      </c>
      <c r="D13" s="16">
        <f ca="1">'Bölcsőde részletes'!P47</f>
        <v>18665000</v>
      </c>
      <c r="E13" s="16">
        <f ca="1">'Bölcsőde részletes'!Q47</f>
        <v>29941038</v>
      </c>
      <c r="F13" s="16">
        <f ca="1">'Bölcsőde részletes'!R47</f>
        <v>25297909</v>
      </c>
      <c r="G13" s="47">
        <f t="shared" si="0"/>
        <v>0.84492424744927008</v>
      </c>
    </row>
    <row r="14" spans="1:7" ht="15.75">
      <c r="A14" s="33" t="s">
        <v>176</v>
      </c>
      <c r="B14" s="10" t="s">
        <v>11</v>
      </c>
      <c r="C14" s="10" t="s">
        <v>200</v>
      </c>
      <c r="D14" s="16">
        <f ca="1">'Bölcsőde részletes'!P48</f>
        <v>72198502</v>
      </c>
      <c r="E14" s="16">
        <f ca="1">'Bölcsőde részletes'!Q48</f>
        <v>113684278</v>
      </c>
      <c r="F14" s="16">
        <f ca="1">'Bölcsőde részletes'!R48</f>
        <v>101515520</v>
      </c>
      <c r="G14" s="47">
        <f t="shared" si="0"/>
        <v>0.89296006260425909</v>
      </c>
    </row>
    <row r="15" spans="1:7" ht="15.75">
      <c r="A15" s="33" t="s">
        <v>157</v>
      </c>
      <c r="B15" s="10" t="s">
        <v>12</v>
      </c>
      <c r="C15" s="10" t="s">
        <v>201</v>
      </c>
      <c r="D15" s="17">
        <f ca="1">'Bölcsőde részletes'!P49</f>
        <v>0</v>
      </c>
      <c r="E15" s="17">
        <f ca="1">'Bölcsőde részletes'!Q49</f>
        <v>0</v>
      </c>
      <c r="F15" s="17">
        <f ca="1">'Bölcsőde részletes'!R49</f>
        <v>0</v>
      </c>
      <c r="G15" s="47"/>
    </row>
    <row r="16" spans="1:7" ht="15.75">
      <c r="A16" s="38" t="s">
        <v>177</v>
      </c>
      <c r="B16" s="10" t="s">
        <v>13</v>
      </c>
      <c r="C16" s="10" t="s">
        <v>202</v>
      </c>
      <c r="D16" s="17">
        <f ca="1">'Bölcsőde részletes'!P54</f>
        <v>0</v>
      </c>
      <c r="E16" s="17">
        <f ca="1">'Bölcsőde részletes'!Q54</f>
        <v>0</v>
      </c>
      <c r="F16" s="17">
        <f ca="1">'Bölcsőde részletes'!R54</f>
        <v>0</v>
      </c>
      <c r="G16" s="47"/>
    </row>
    <row r="17" spans="1:7" ht="15.75">
      <c r="A17" s="40" t="s">
        <v>178</v>
      </c>
      <c r="B17" s="10" t="s">
        <v>14</v>
      </c>
      <c r="C17" s="10" t="s">
        <v>203</v>
      </c>
      <c r="D17" s="17">
        <f ca="1">'Bölcsőde részletes'!P57</f>
        <v>631000</v>
      </c>
      <c r="E17" s="17">
        <f ca="1">'Bölcsőde részletes'!Q57</f>
        <v>631000</v>
      </c>
      <c r="F17" s="17">
        <f ca="1">'Bölcsőde részletes'!R57</f>
        <v>191130</v>
      </c>
      <c r="G17" s="47">
        <f t="shared" si="0"/>
        <v>0.30290015847860541</v>
      </c>
    </row>
    <row r="18" spans="1:7" ht="15.75">
      <c r="A18" s="42" t="s">
        <v>179</v>
      </c>
      <c r="B18" s="10" t="s">
        <v>15</v>
      </c>
      <c r="C18" s="10" t="s">
        <v>204</v>
      </c>
      <c r="D18" s="16">
        <f ca="1">'Bölcsőde részletes'!P60</f>
        <v>0</v>
      </c>
      <c r="E18" s="16">
        <f ca="1">'Bölcsőde részletes'!Q60</f>
        <v>0</v>
      </c>
      <c r="F18" s="16">
        <f ca="1">'Bölcsőde részletes'!R60</f>
        <v>0</v>
      </c>
      <c r="G18" s="47"/>
    </row>
    <row r="19" spans="1:7" ht="15.75">
      <c r="A19" s="42" t="s">
        <v>163</v>
      </c>
      <c r="B19" s="10" t="s">
        <v>16</v>
      </c>
      <c r="C19" s="10" t="s">
        <v>205</v>
      </c>
      <c r="D19" s="16">
        <f ca="1">'Bölcsőde részletes'!P61</f>
        <v>0</v>
      </c>
      <c r="E19" s="16">
        <f ca="1">'Bölcsőde részletes'!Q61</f>
        <v>0</v>
      </c>
      <c r="F19" s="16">
        <f ca="1">'Bölcsőde részletes'!R61</f>
        <v>0</v>
      </c>
      <c r="G19" s="47"/>
    </row>
    <row r="20" spans="1:7" ht="25.5">
      <c r="A20" s="46" t="s">
        <v>252</v>
      </c>
      <c r="B20" s="10" t="s">
        <v>17</v>
      </c>
      <c r="C20" s="10" t="s">
        <v>291</v>
      </c>
      <c r="D20" s="16">
        <f ca="1">'Bölcsőde részletes'!P62</f>
        <v>182047453</v>
      </c>
      <c r="E20" s="16">
        <f ca="1">'Bölcsőde részletes'!Q62</f>
        <v>223533229</v>
      </c>
      <c r="F20" s="16">
        <f ca="1">'Bölcsőde részletes'!R62</f>
        <v>208138506</v>
      </c>
      <c r="G20" s="47">
        <f t="shared" si="0"/>
        <v>0.93113004688891243</v>
      </c>
    </row>
    <row r="21" spans="1:7" ht="15.75">
      <c r="A21" s="42" t="s">
        <v>248</v>
      </c>
      <c r="B21" s="10" t="s">
        <v>18</v>
      </c>
      <c r="C21" s="10" t="s">
        <v>250</v>
      </c>
      <c r="D21" s="16">
        <f ca="1">'Bölcsőde részletes'!P63</f>
        <v>0</v>
      </c>
      <c r="E21" s="16">
        <f ca="1">'Bölcsőde részletes'!Q63</f>
        <v>0</v>
      </c>
      <c r="F21" s="16">
        <f ca="1">'Bölcsőde részletes'!R63</f>
        <v>0</v>
      </c>
      <c r="G21" s="47"/>
    </row>
    <row r="22" spans="1:7" ht="23.25" customHeight="1">
      <c r="A22" s="46" t="s">
        <v>293</v>
      </c>
      <c r="B22" s="10" t="s">
        <v>19</v>
      </c>
      <c r="C22" s="10" t="s">
        <v>251</v>
      </c>
      <c r="D22" s="16">
        <f ca="1">'Bölcsőde részletes'!P64</f>
        <v>182047453</v>
      </c>
      <c r="E22" s="16">
        <f ca="1">'Bölcsőde részletes'!Q64</f>
        <v>223533229</v>
      </c>
      <c r="F22" s="16">
        <f ca="1">'Bölcsőde részletes'!R64</f>
        <v>208138506</v>
      </c>
      <c r="G22" s="47">
        <f t="shared" si="0"/>
        <v>0.93113004688891243</v>
      </c>
    </row>
  </sheetData>
  <mergeCells count="6">
    <mergeCell ref="G3:G4"/>
    <mergeCell ref="A1:B1"/>
    <mergeCell ref="E1:F1"/>
    <mergeCell ref="A3:B4"/>
    <mergeCell ref="C3:C4"/>
    <mergeCell ref="D3:F3"/>
  </mergeCells>
  <phoneticPr fontId="31" type="noConversion"/>
  <pageMargins left="0.39370078740157483" right="0.39370078740157483" top="0.74803149606299213" bottom="0.74803149606299213" header="0.31496062992125984" footer="0.31496062992125984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A76"/>
  <sheetViews>
    <sheetView view="pageBreakPreview" zoomScale="90" zoomScaleNormal="90" zoomScaleSheetLayoutView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52" sqref="G52"/>
    </sheetView>
  </sheetViews>
  <sheetFormatPr defaultRowHeight="12.75"/>
  <cols>
    <col min="1" max="1" width="57.85546875" customWidth="1"/>
    <col min="2" max="2" width="4.28515625" customWidth="1"/>
    <col min="3" max="3" width="8.140625" customWidth="1"/>
    <col min="4" max="15" width="11.7109375" customWidth="1"/>
    <col min="16" max="17" width="12.42578125" customWidth="1"/>
    <col min="18" max="18" width="12.5703125" customWidth="1"/>
    <col min="20" max="20" width="11.42578125" customWidth="1"/>
    <col min="21" max="21" width="11.28515625" customWidth="1"/>
    <col min="22" max="22" width="10.7109375" customWidth="1"/>
    <col min="23" max="23" width="12.42578125" customWidth="1"/>
    <col min="24" max="24" width="12.7109375" customWidth="1"/>
    <col min="25" max="27" width="11.28515625" customWidth="1"/>
  </cols>
  <sheetData>
    <row r="1" spans="1:27" ht="18.75">
      <c r="A1" s="5" t="s">
        <v>482</v>
      </c>
      <c r="B1" s="9"/>
      <c r="C1" s="9"/>
    </row>
    <row r="2" spans="1:27" ht="15" customHeight="1">
      <c r="A2" s="128" t="s">
        <v>1</v>
      </c>
      <c r="B2" s="128"/>
      <c r="C2" s="125" t="s">
        <v>190</v>
      </c>
      <c r="D2" s="168" t="s">
        <v>77</v>
      </c>
      <c r="E2" s="168"/>
      <c r="F2" s="168"/>
      <c r="G2" s="177" t="s">
        <v>350</v>
      </c>
      <c r="H2" s="178"/>
      <c r="I2" s="179"/>
      <c r="J2" s="177" t="s">
        <v>352</v>
      </c>
      <c r="K2" s="178"/>
      <c r="L2" s="179"/>
      <c r="M2" s="177" t="s">
        <v>288</v>
      </c>
      <c r="N2" s="178"/>
      <c r="O2" s="179"/>
      <c r="P2" s="162" t="s">
        <v>65</v>
      </c>
      <c r="Q2" s="163"/>
      <c r="R2" s="164"/>
      <c r="T2" s="70" t="s">
        <v>351</v>
      </c>
      <c r="U2" s="70" t="s">
        <v>353</v>
      </c>
      <c r="V2" s="70" t="s">
        <v>289</v>
      </c>
      <c r="W2" s="70" t="s">
        <v>381</v>
      </c>
      <c r="X2" s="70" t="s">
        <v>382</v>
      </c>
      <c r="Y2" s="70" t="s">
        <v>351</v>
      </c>
      <c r="Z2" s="70" t="s">
        <v>353</v>
      </c>
      <c r="AA2" s="70" t="s">
        <v>289</v>
      </c>
    </row>
    <row r="3" spans="1:27" ht="15" customHeight="1">
      <c r="A3" s="128"/>
      <c r="B3" s="128"/>
      <c r="C3" s="145"/>
      <c r="D3" s="169" t="s">
        <v>321</v>
      </c>
      <c r="E3" s="170"/>
      <c r="F3" s="171"/>
      <c r="G3" s="169" t="s">
        <v>351</v>
      </c>
      <c r="H3" s="170"/>
      <c r="I3" s="171"/>
      <c r="J3" s="169" t="s">
        <v>353</v>
      </c>
      <c r="K3" s="170"/>
      <c r="L3" s="171"/>
      <c r="M3" s="169" t="s">
        <v>289</v>
      </c>
      <c r="N3" s="170"/>
      <c r="O3" s="171"/>
      <c r="P3" s="165"/>
      <c r="Q3" s="166"/>
      <c r="R3" s="167"/>
      <c r="Y3" s="72">
        <f>T64/T65</f>
        <v>0.42194726013995898</v>
      </c>
      <c r="Z3" s="72">
        <f>U64/T65</f>
        <v>0.49936296811514386</v>
      </c>
      <c r="AA3" s="72">
        <f>V64/T65</f>
        <v>7.8689771744897163E-2</v>
      </c>
    </row>
    <row r="4" spans="1:27" ht="1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30" t="s">
        <v>468</v>
      </c>
      <c r="H4" s="30" t="s">
        <v>100</v>
      </c>
      <c r="I4" s="30" t="s">
        <v>73</v>
      </c>
      <c r="J4" s="30" t="s">
        <v>468</v>
      </c>
      <c r="K4" s="30" t="s">
        <v>100</v>
      </c>
      <c r="L4" s="30" t="s">
        <v>73</v>
      </c>
      <c r="M4" s="30" t="s">
        <v>468</v>
      </c>
      <c r="N4" s="30" t="s">
        <v>100</v>
      </c>
      <c r="O4" s="30" t="s">
        <v>73</v>
      </c>
      <c r="P4" s="30" t="s">
        <v>468</v>
      </c>
      <c r="Q4" s="30" t="s">
        <v>100</v>
      </c>
      <c r="R4" s="30" t="s">
        <v>73</v>
      </c>
    </row>
    <row r="5" spans="1:27" ht="15.75">
      <c r="A5" s="11" t="s">
        <v>119</v>
      </c>
      <c r="B5" s="10" t="s">
        <v>2</v>
      </c>
      <c r="C5" s="10" t="s">
        <v>206</v>
      </c>
      <c r="D5" s="15">
        <v>56593191</v>
      </c>
      <c r="E5" s="15">
        <v>53008290</v>
      </c>
      <c r="F5" s="15">
        <v>52986679</v>
      </c>
      <c r="G5" s="15">
        <v>19125303</v>
      </c>
      <c r="H5" s="15">
        <v>19125303</v>
      </c>
      <c r="I5" s="15">
        <v>16205594</v>
      </c>
      <c r="J5" s="15">
        <v>12076539</v>
      </c>
      <c r="K5" s="15">
        <v>12076539</v>
      </c>
      <c r="L5" s="15">
        <v>12490088</v>
      </c>
      <c r="M5" s="15">
        <v>3642558</v>
      </c>
      <c r="N5" s="15">
        <v>3642558</v>
      </c>
      <c r="O5" s="15">
        <v>5085355</v>
      </c>
      <c r="P5" s="15">
        <f>D5+M5+G5+J5</f>
        <v>91437591</v>
      </c>
      <c r="Q5" s="15">
        <f t="shared" ref="Q5:R20" si="0">E5+N5+H5+K5</f>
        <v>87852690</v>
      </c>
      <c r="R5" s="15">
        <f>F5+O5+I5+L5</f>
        <v>86767716</v>
      </c>
      <c r="S5" s="20"/>
      <c r="T5" s="15">
        <v>6300575</v>
      </c>
      <c r="U5" s="15">
        <v>7764747</v>
      </c>
      <c r="V5" s="15">
        <v>2725072</v>
      </c>
      <c r="W5" s="20">
        <v>2583000</v>
      </c>
      <c r="X5" s="20">
        <f>SUM(T5:W5)</f>
        <v>19373394</v>
      </c>
      <c r="Y5" s="20">
        <f>X5*$Y$3</f>
        <v>8174550.5179119203</v>
      </c>
      <c r="Z5" s="20">
        <f>X5*$Z$3</f>
        <v>9674355.530304119</v>
      </c>
      <c r="AA5" s="20">
        <f>X5*$AA$3</f>
        <v>1524487.9517839602</v>
      </c>
    </row>
    <row r="6" spans="1:27" ht="15.75">
      <c r="A6" s="11" t="s">
        <v>120</v>
      </c>
      <c r="B6" s="10" t="s">
        <v>3</v>
      </c>
      <c r="C6" s="10" t="s">
        <v>207</v>
      </c>
      <c r="D6" s="15">
        <v>80000</v>
      </c>
      <c r="E6" s="15">
        <v>2427295</v>
      </c>
      <c r="F6" s="15">
        <v>796740</v>
      </c>
      <c r="G6" s="15">
        <v>70923</v>
      </c>
      <c r="H6" s="15">
        <v>70923</v>
      </c>
      <c r="I6" s="15">
        <v>1601695</v>
      </c>
      <c r="J6" s="15">
        <v>42565</v>
      </c>
      <c r="K6" s="15">
        <v>42565</v>
      </c>
      <c r="L6" s="15">
        <v>8848</v>
      </c>
      <c r="M6" s="15">
        <v>14205</v>
      </c>
      <c r="N6" s="15">
        <v>14205</v>
      </c>
      <c r="O6" s="15">
        <v>147705</v>
      </c>
      <c r="P6" s="15">
        <f t="shared" ref="P6:R63" si="1">D6+M6+G6+J6</f>
        <v>207693</v>
      </c>
      <c r="Q6" s="15">
        <f t="shared" si="0"/>
        <v>2554988</v>
      </c>
      <c r="R6" s="15">
        <f t="shared" si="0"/>
        <v>2554988</v>
      </c>
      <c r="S6" s="20"/>
      <c r="T6" s="15">
        <v>5318</v>
      </c>
      <c r="U6" s="15">
        <v>8848</v>
      </c>
      <c r="V6" s="15">
        <v>872</v>
      </c>
      <c r="X6" s="20">
        <f t="shared" ref="X6:X64" si="2">SUM(T6:W6)</f>
        <v>15038</v>
      </c>
      <c r="Y6" s="20">
        <f t="shared" ref="Y6:Y64" si="3">X6*$Y$3</f>
        <v>6345.2428979847027</v>
      </c>
      <c r="Z6" s="20">
        <f t="shared" ref="Z6:Z64" si="4">X6*$Z$3</f>
        <v>7509.4203145155334</v>
      </c>
      <c r="AA6" s="20">
        <f t="shared" ref="AA6:AA64" si="5">X6*$AA$3</f>
        <v>1183.3367874997634</v>
      </c>
    </row>
    <row r="7" spans="1:27" ht="15.7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>
        <f t="shared" si="1"/>
        <v>0</v>
      </c>
      <c r="Q7" s="15">
        <f t="shared" si="0"/>
        <v>0</v>
      </c>
      <c r="R7" s="15">
        <f t="shared" si="0"/>
        <v>0</v>
      </c>
      <c r="S7" s="20"/>
      <c r="T7" s="15"/>
      <c r="U7" s="15"/>
      <c r="V7" s="15"/>
      <c r="X7" s="20">
        <f t="shared" si="2"/>
        <v>0</v>
      </c>
      <c r="Y7" s="20">
        <f t="shared" si="3"/>
        <v>0</v>
      </c>
      <c r="Z7" s="20">
        <f t="shared" si="4"/>
        <v>0</v>
      </c>
      <c r="AA7" s="20">
        <f t="shared" si="5"/>
        <v>0</v>
      </c>
    </row>
    <row r="8" spans="1:27" ht="15.75">
      <c r="A8" s="11" t="s">
        <v>122</v>
      </c>
      <c r="B8" s="10" t="s">
        <v>5</v>
      </c>
      <c r="C8" s="10" t="s">
        <v>209</v>
      </c>
      <c r="D8" s="15">
        <v>960000</v>
      </c>
      <c r="E8" s="15">
        <v>960000</v>
      </c>
      <c r="F8" s="15">
        <v>769732</v>
      </c>
      <c r="G8" s="15"/>
      <c r="H8" s="15"/>
      <c r="I8" s="15"/>
      <c r="J8" s="15"/>
      <c r="K8" s="15"/>
      <c r="L8" s="15"/>
      <c r="M8" s="15"/>
      <c r="N8" s="15"/>
      <c r="O8" s="15"/>
      <c r="P8" s="15">
        <f t="shared" si="1"/>
        <v>960000</v>
      </c>
      <c r="Q8" s="15">
        <f t="shared" si="0"/>
        <v>960000</v>
      </c>
      <c r="R8" s="15">
        <f t="shared" si="0"/>
        <v>769732</v>
      </c>
      <c r="S8" s="20"/>
      <c r="T8" s="15"/>
      <c r="U8" s="15"/>
      <c r="V8" s="15"/>
      <c r="X8" s="20">
        <f t="shared" si="2"/>
        <v>0</v>
      </c>
      <c r="Y8" s="20">
        <f t="shared" si="3"/>
        <v>0</v>
      </c>
      <c r="Z8" s="20">
        <f t="shared" si="4"/>
        <v>0</v>
      </c>
      <c r="AA8" s="20">
        <f t="shared" si="5"/>
        <v>0</v>
      </c>
    </row>
    <row r="9" spans="1:27" ht="15.7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>
        <f t="shared" si="1"/>
        <v>0</v>
      </c>
      <c r="Q9" s="15">
        <f t="shared" si="0"/>
        <v>0</v>
      </c>
      <c r="R9" s="15">
        <f t="shared" si="0"/>
        <v>0</v>
      </c>
      <c r="S9" s="20"/>
      <c r="T9" s="15"/>
      <c r="U9" s="15"/>
      <c r="V9" s="15"/>
      <c r="X9" s="20">
        <f t="shared" si="2"/>
        <v>0</v>
      </c>
      <c r="Y9" s="20">
        <f t="shared" si="3"/>
        <v>0</v>
      </c>
      <c r="Z9" s="20">
        <f t="shared" si="4"/>
        <v>0</v>
      </c>
      <c r="AA9" s="20">
        <f t="shared" si="5"/>
        <v>0</v>
      </c>
    </row>
    <row r="10" spans="1:27" ht="15.75">
      <c r="A10" s="12" t="s">
        <v>124</v>
      </c>
      <c r="B10" s="10" t="s">
        <v>7</v>
      </c>
      <c r="C10" s="10" t="s">
        <v>211</v>
      </c>
      <c r="D10" s="15">
        <v>1300000</v>
      </c>
      <c r="E10" s="15">
        <v>1300000</v>
      </c>
      <c r="F10" s="15">
        <v>26000</v>
      </c>
      <c r="G10" s="15"/>
      <c r="H10" s="15"/>
      <c r="I10" s="15">
        <v>38907</v>
      </c>
      <c r="J10" s="15"/>
      <c r="K10" s="15"/>
      <c r="L10" s="15">
        <v>65727</v>
      </c>
      <c r="M10" s="15"/>
      <c r="N10" s="15"/>
      <c r="O10" s="15">
        <v>5137</v>
      </c>
      <c r="P10" s="15">
        <f t="shared" si="1"/>
        <v>1300000</v>
      </c>
      <c r="Q10" s="15">
        <f t="shared" si="0"/>
        <v>1300000</v>
      </c>
      <c r="R10" s="15">
        <f t="shared" si="0"/>
        <v>135771</v>
      </c>
      <c r="S10" s="20"/>
      <c r="T10" s="15">
        <v>38907</v>
      </c>
      <c r="U10" s="15">
        <v>65727</v>
      </c>
      <c r="V10" s="15">
        <v>5137</v>
      </c>
      <c r="X10" s="20">
        <f t="shared" si="2"/>
        <v>109771</v>
      </c>
      <c r="Y10" s="20">
        <f t="shared" si="3"/>
        <v>46317.572692823436</v>
      </c>
      <c r="Z10" s="20">
        <f t="shared" si="4"/>
        <v>54815.572372967457</v>
      </c>
      <c r="AA10" s="20">
        <f t="shared" si="5"/>
        <v>8637.8549342091064</v>
      </c>
    </row>
    <row r="11" spans="1:27" ht="15.75">
      <c r="A11" s="12" t="s">
        <v>125</v>
      </c>
      <c r="B11" s="10" t="s">
        <v>8</v>
      </c>
      <c r="C11" s="10" t="s">
        <v>212</v>
      </c>
      <c r="D11" s="15">
        <v>1040000</v>
      </c>
      <c r="E11" s="15">
        <v>1177000</v>
      </c>
      <c r="F11" s="15">
        <v>1057000</v>
      </c>
      <c r="G11" s="15">
        <v>400000</v>
      </c>
      <c r="H11" s="15">
        <v>400000</v>
      </c>
      <c r="I11" s="15">
        <v>268736</v>
      </c>
      <c r="J11" s="15">
        <v>240000</v>
      </c>
      <c r="K11" s="15">
        <v>240000</v>
      </c>
      <c r="L11" s="15">
        <v>447184</v>
      </c>
      <c r="M11" s="15">
        <v>80000</v>
      </c>
      <c r="N11" s="15">
        <v>80000</v>
      </c>
      <c r="O11" s="15">
        <v>124080</v>
      </c>
      <c r="P11" s="15">
        <f t="shared" si="1"/>
        <v>1760000</v>
      </c>
      <c r="Q11" s="15">
        <f t="shared" si="0"/>
        <v>1897000</v>
      </c>
      <c r="R11" s="15">
        <f t="shared" si="0"/>
        <v>1897000</v>
      </c>
      <c r="S11" s="20"/>
      <c r="T11" s="15">
        <v>268736</v>
      </c>
      <c r="U11" s="15">
        <v>447184</v>
      </c>
      <c r="V11" s="15">
        <v>124080</v>
      </c>
      <c r="W11" s="20"/>
      <c r="X11" s="20">
        <f t="shared" si="2"/>
        <v>840000</v>
      </c>
      <c r="Y11" s="20">
        <f>X11*$Y$3</f>
        <v>354435.69851756556</v>
      </c>
      <c r="Z11" s="20">
        <f t="shared" si="4"/>
        <v>419464.89321672084</v>
      </c>
      <c r="AA11" s="20">
        <f t="shared" si="5"/>
        <v>66099.408265713617</v>
      </c>
    </row>
    <row r="12" spans="1:27" ht="15.7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>
        <f t="shared" si="1"/>
        <v>0</v>
      </c>
      <c r="Q12" s="15">
        <f t="shared" si="0"/>
        <v>0</v>
      </c>
      <c r="R12" s="15">
        <f t="shared" si="0"/>
        <v>0</v>
      </c>
      <c r="S12" s="20"/>
      <c r="T12" s="15"/>
      <c r="U12" s="15"/>
      <c r="V12" s="15"/>
      <c r="X12" s="20">
        <f t="shared" si="2"/>
        <v>0</v>
      </c>
      <c r="Y12" s="20">
        <f t="shared" si="3"/>
        <v>0</v>
      </c>
      <c r="Z12" s="20">
        <f t="shared" si="4"/>
        <v>0</v>
      </c>
      <c r="AA12" s="20">
        <f>X12*$AA$3</f>
        <v>0</v>
      </c>
    </row>
    <row r="13" spans="1:27" ht="15.75">
      <c r="A13" s="12" t="s">
        <v>127</v>
      </c>
      <c r="B13" s="10" t="s">
        <v>10</v>
      </c>
      <c r="C13" s="10" t="s">
        <v>214</v>
      </c>
      <c r="D13" s="15">
        <v>310000</v>
      </c>
      <c r="E13" s="15">
        <v>310000</v>
      </c>
      <c r="F13" s="15">
        <v>307745</v>
      </c>
      <c r="G13" s="15"/>
      <c r="H13" s="15"/>
      <c r="I13" s="15"/>
      <c r="J13" s="15"/>
      <c r="K13" s="15"/>
      <c r="L13" s="15"/>
      <c r="M13" s="15"/>
      <c r="N13" s="15"/>
      <c r="O13" s="15"/>
      <c r="P13" s="15">
        <f t="shared" si="1"/>
        <v>310000</v>
      </c>
      <c r="Q13" s="15">
        <f t="shared" si="0"/>
        <v>310000</v>
      </c>
      <c r="R13" s="15">
        <f t="shared" si="0"/>
        <v>307745</v>
      </c>
      <c r="S13" s="20"/>
      <c r="T13" s="15"/>
      <c r="U13" s="15"/>
      <c r="V13" s="15"/>
      <c r="X13" s="20">
        <f t="shared" si="2"/>
        <v>0</v>
      </c>
      <c r="Y13" s="20">
        <f t="shared" si="3"/>
        <v>0</v>
      </c>
      <c r="Z13" s="20">
        <f t="shared" si="4"/>
        <v>0</v>
      </c>
      <c r="AA13" s="20">
        <f t="shared" si="5"/>
        <v>0</v>
      </c>
    </row>
    <row r="14" spans="1:27" ht="15.75">
      <c r="A14" s="12" t="s">
        <v>390</v>
      </c>
      <c r="B14" s="10" t="s">
        <v>11</v>
      </c>
      <c r="C14" s="10" t="s">
        <v>215</v>
      </c>
      <c r="D14" s="15">
        <v>156000</v>
      </c>
      <c r="E14" s="15">
        <v>156000</v>
      </c>
      <c r="F14" s="15">
        <v>87500</v>
      </c>
      <c r="G14" s="15">
        <v>60000</v>
      </c>
      <c r="H14" s="15">
        <v>60000</v>
      </c>
      <c r="I14" s="15">
        <v>49713</v>
      </c>
      <c r="J14" s="15">
        <v>48000</v>
      </c>
      <c r="K14" s="15">
        <v>48000</v>
      </c>
      <c r="L14" s="15">
        <v>104579</v>
      </c>
      <c r="M14" s="15">
        <v>12000</v>
      </c>
      <c r="N14" s="15">
        <v>12000</v>
      </c>
      <c r="O14" s="15">
        <v>14208</v>
      </c>
      <c r="P14" s="15">
        <f t="shared" si="1"/>
        <v>276000</v>
      </c>
      <c r="Q14" s="15">
        <f t="shared" si="0"/>
        <v>276000</v>
      </c>
      <c r="R14" s="15">
        <f t="shared" si="0"/>
        <v>256000</v>
      </c>
      <c r="S14" s="20"/>
      <c r="T14" s="15"/>
      <c r="U14" s="15"/>
      <c r="V14" s="15"/>
      <c r="X14" s="20">
        <f>SUM(T14:W14)</f>
        <v>0</v>
      </c>
      <c r="Y14" s="20">
        <f t="shared" si="3"/>
        <v>0</v>
      </c>
      <c r="Z14" s="20">
        <f t="shared" si="4"/>
        <v>0</v>
      </c>
      <c r="AA14" s="20">
        <f t="shared" si="5"/>
        <v>0</v>
      </c>
    </row>
    <row r="15" spans="1:27" ht="15.7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>
        <f t="shared" si="1"/>
        <v>0</v>
      </c>
      <c r="Q15" s="15">
        <f t="shared" si="0"/>
        <v>0</v>
      </c>
      <c r="R15" s="15">
        <f t="shared" si="0"/>
        <v>0</v>
      </c>
      <c r="S15" s="20"/>
      <c r="T15" s="15"/>
      <c r="U15" s="15"/>
      <c r="V15" s="15"/>
      <c r="X15" s="20">
        <f t="shared" si="2"/>
        <v>0</v>
      </c>
      <c r="Y15" s="20">
        <f t="shared" si="3"/>
        <v>0</v>
      </c>
      <c r="Z15" s="20">
        <f t="shared" si="4"/>
        <v>0</v>
      </c>
      <c r="AA15" s="20">
        <f t="shared" si="5"/>
        <v>0</v>
      </c>
    </row>
    <row r="16" spans="1:27" ht="15.7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f t="shared" si="1"/>
        <v>0</v>
      </c>
      <c r="Q16" s="15">
        <f t="shared" si="0"/>
        <v>0</v>
      </c>
      <c r="R16" s="15">
        <f t="shared" si="0"/>
        <v>0</v>
      </c>
      <c r="S16" s="20"/>
      <c r="T16" s="15"/>
      <c r="U16" s="15"/>
      <c r="V16" s="15"/>
      <c r="X16" s="20">
        <f t="shared" si="2"/>
        <v>0</v>
      </c>
      <c r="Y16" s="20">
        <f t="shared" si="3"/>
        <v>0</v>
      </c>
      <c r="Z16" s="20">
        <f t="shared" si="4"/>
        <v>0</v>
      </c>
      <c r="AA16" s="20">
        <f t="shared" si="5"/>
        <v>0</v>
      </c>
    </row>
    <row r="17" spans="1:27" ht="15.75">
      <c r="A17" s="12" t="s">
        <v>286</v>
      </c>
      <c r="B17" s="10" t="s">
        <v>14</v>
      </c>
      <c r="C17" s="10" t="s">
        <v>218</v>
      </c>
      <c r="D17" s="15"/>
      <c r="E17" s="15">
        <v>1100606</v>
      </c>
      <c r="F17" s="15">
        <v>925601</v>
      </c>
      <c r="G17" s="15"/>
      <c r="H17" s="15"/>
      <c r="I17" s="15">
        <v>46290</v>
      </c>
      <c r="J17" s="15"/>
      <c r="K17" s="15"/>
      <c r="L17" s="15">
        <v>82939</v>
      </c>
      <c r="M17" s="15"/>
      <c r="N17" s="15"/>
      <c r="O17" s="15">
        <v>5407</v>
      </c>
      <c r="P17" s="15">
        <f t="shared" si="1"/>
        <v>0</v>
      </c>
      <c r="Q17" s="15">
        <f t="shared" si="0"/>
        <v>1100606</v>
      </c>
      <c r="R17" s="15">
        <f t="shared" si="0"/>
        <v>1060237</v>
      </c>
      <c r="S17" s="20"/>
      <c r="T17" s="15">
        <v>36069</v>
      </c>
      <c r="U17" s="15">
        <v>61437</v>
      </c>
      <c r="V17" s="15">
        <v>4126</v>
      </c>
      <c r="W17" s="20"/>
      <c r="X17" s="20">
        <f t="shared" si="2"/>
        <v>101632</v>
      </c>
      <c r="Y17" s="20">
        <f t="shared" si="3"/>
        <v>42883.343942544314</v>
      </c>
      <c r="Z17" s="20">
        <f t="shared" si="4"/>
        <v>50751.257175478298</v>
      </c>
      <c r="AA17" s="20">
        <f t="shared" si="5"/>
        <v>7997.3988819773886</v>
      </c>
    </row>
    <row r="18" spans="1:27" ht="15.75">
      <c r="A18" s="13" t="s">
        <v>130</v>
      </c>
      <c r="B18" s="55" t="s">
        <v>15</v>
      </c>
      <c r="C18" s="55" t="s">
        <v>191</v>
      </c>
      <c r="D18" s="62">
        <f>SUM(D5:D17)</f>
        <v>60439191</v>
      </c>
      <c r="E18" s="62">
        <f>SUM(E5:E17)</f>
        <v>60439191</v>
      </c>
      <c r="F18" s="62">
        <f t="shared" ref="F18:N18" si="6">SUM(F5:F17)</f>
        <v>56956997</v>
      </c>
      <c r="G18" s="62">
        <f>SUM(G5:G17)</f>
        <v>19656226</v>
      </c>
      <c r="H18" s="62">
        <f>SUM(H5:H17)</f>
        <v>19656226</v>
      </c>
      <c r="I18" s="62">
        <f>SUM(I5:I17)</f>
        <v>18210935</v>
      </c>
      <c r="J18" s="62">
        <f>SUM(J5:J17)</f>
        <v>12407104</v>
      </c>
      <c r="K18" s="62">
        <f>SUM(K5:K17)</f>
        <v>12407104</v>
      </c>
      <c r="L18" s="62">
        <f t="shared" si="6"/>
        <v>13199365</v>
      </c>
      <c r="M18" s="62">
        <f t="shared" si="6"/>
        <v>3748763</v>
      </c>
      <c r="N18" s="62">
        <f t="shared" si="6"/>
        <v>3748763</v>
      </c>
      <c r="O18" s="62">
        <f>SUM(O5:O17)</f>
        <v>5381892</v>
      </c>
      <c r="P18" s="62">
        <f>SUM(P5:P17)</f>
        <v>96251284</v>
      </c>
      <c r="Q18" s="62">
        <f>SUM(Q5:Q17)</f>
        <v>96251284</v>
      </c>
      <c r="R18" s="62">
        <f>SUM(R5:R17)</f>
        <v>93749189</v>
      </c>
      <c r="S18" s="20"/>
      <c r="T18" s="62">
        <f>SUM(T5:T17)</f>
        <v>6649605</v>
      </c>
      <c r="U18" s="62">
        <f>SUM(U5:U17)</f>
        <v>8347943</v>
      </c>
      <c r="V18" s="62">
        <f>SUM(V5:V17)</f>
        <v>2859287</v>
      </c>
      <c r="X18" s="20">
        <f>SUM(T18:W18)</f>
        <v>17856835</v>
      </c>
      <c r="Y18" s="20">
        <f t="shared" si="3"/>
        <v>7534642.6030213246</v>
      </c>
      <c r="Z18" s="20">
        <f t="shared" si="4"/>
        <v>8917042.1267423853</v>
      </c>
      <c r="AA18" s="20">
        <f t="shared" si="5"/>
        <v>1405150.2702362908</v>
      </c>
    </row>
    <row r="19" spans="1:27" ht="15.7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>
        <f t="shared" si="1"/>
        <v>0</v>
      </c>
      <c r="Q19" s="15">
        <f t="shared" si="0"/>
        <v>0</v>
      </c>
      <c r="R19" s="15">
        <f t="shared" si="0"/>
        <v>0</v>
      </c>
      <c r="S19" s="20"/>
      <c r="T19" s="15"/>
      <c r="U19" s="15"/>
      <c r="V19" s="15"/>
      <c r="X19" s="20">
        <f t="shared" si="2"/>
        <v>0</v>
      </c>
      <c r="Y19" s="20">
        <f t="shared" si="3"/>
        <v>0</v>
      </c>
      <c r="Z19" s="20">
        <f t="shared" si="4"/>
        <v>0</v>
      </c>
      <c r="AA19" s="20">
        <f t="shared" si="5"/>
        <v>0</v>
      </c>
    </row>
    <row r="20" spans="1:27" ht="31.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>
        <f t="shared" si="1"/>
        <v>0</v>
      </c>
      <c r="Q20" s="15">
        <f t="shared" si="0"/>
        <v>0</v>
      </c>
      <c r="R20" s="15">
        <f t="shared" si="0"/>
        <v>0</v>
      </c>
      <c r="S20" s="20"/>
      <c r="T20" s="15"/>
      <c r="U20" s="15"/>
      <c r="V20" s="15"/>
      <c r="W20" s="20"/>
      <c r="X20" s="20">
        <f t="shared" si="2"/>
        <v>0</v>
      </c>
      <c r="Y20" s="20">
        <f t="shared" si="3"/>
        <v>0</v>
      </c>
      <c r="Z20" s="20">
        <f t="shared" si="4"/>
        <v>0</v>
      </c>
      <c r="AA20" s="20">
        <f t="shared" si="5"/>
        <v>0</v>
      </c>
    </row>
    <row r="21" spans="1:27" ht="15.75">
      <c r="A21" s="12" t="s">
        <v>264</v>
      </c>
      <c r="B21" s="10" t="s">
        <v>18</v>
      </c>
      <c r="C21" s="10" t="s">
        <v>221</v>
      </c>
      <c r="D21" s="15">
        <v>120000</v>
      </c>
      <c r="E21" s="15">
        <v>120000</v>
      </c>
      <c r="F21" s="15">
        <v>4465</v>
      </c>
      <c r="G21" s="15">
        <v>50000</v>
      </c>
      <c r="H21" s="15">
        <v>50000</v>
      </c>
      <c r="I21" s="15">
        <v>1022</v>
      </c>
      <c r="J21" s="15">
        <v>20000</v>
      </c>
      <c r="K21" s="15">
        <v>20000</v>
      </c>
      <c r="L21" s="15">
        <v>1816</v>
      </c>
      <c r="M21" s="15">
        <v>10000</v>
      </c>
      <c r="N21" s="15">
        <v>10000</v>
      </c>
      <c r="O21" s="15">
        <v>162</v>
      </c>
      <c r="P21" s="15">
        <f t="shared" si="1"/>
        <v>200000</v>
      </c>
      <c r="Q21" s="15">
        <f t="shared" si="1"/>
        <v>200000</v>
      </c>
      <c r="R21" s="15">
        <f t="shared" si="1"/>
        <v>7465</v>
      </c>
      <c r="S21" s="20"/>
      <c r="T21" s="15">
        <v>639</v>
      </c>
      <c r="U21" s="15">
        <v>1072</v>
      </c>
      <c r="V21" s="15">
        <v>89</v>
      </c>
      <c r="W21" s="20">
        <v>300</v>
      </c>
      <c r="X21" s="20">
        <f t="shared" si="2"/>
        <v>2100</v>
      </c>
      <c r="Y21" s="20">
        <f t="shared" si="3"/>
        <v>886.0892462939139</v>
      </c>
      <c r="Z21" s="20">
        <f t="shared" si="4"/>
        <v>1048.6622330418022</v>
      </c>
      <c r="AA21" s="20">
        <f t="shared" si="5"/>
        <v>165.24852066428403</v>
      </c>
    </row>
    <row r="22" spans="1:27" ht="15.75">
      <c r="A22" s="13" t="s">
        <v>132</v>
      </c>
      <c r="B22" s="55" t="s">
        <v>19</v>
      </c>
      <c r="C22" s="55" t="s">
        <v>192</v>
      </c>
      <c r="D22" s="54">
        <f>SUM(D19:D21)</f>
        <v>120000</v>
      </c>
      <c r="E22" s="54">
        <f>SUM(E19:E21)</f>
        <v>120000</v>
      </c>
      <c r="F22" s="54">
        <f t="shared" ref="F22:N22" si="7">SUM(F19:F21)</f>
        <v>4465</v>
      </c>
      <c r="G22" s="54">
        <f>SUM(G19:G21)</f>
        <v>50000</v>
      </c>
      <c r="H22" s="54">
        <f>SUM(H19:H21)</f>
        <v>50000</v>
      </c>
      <c r="I22" s="54">
        <f>SUM(I19:I21)</f>
        <v>1022</v>
      </c>
      <c r="J22" s="54">
        <f>SUM(J19:J21)</f>
        <v>20000</v>
      </c>
      <c r="K22" s="54">
        <f>SUM(K19:K21)</f>
        <v>20000</v>
      </c>
      <c r="L22" s="54">
        <f t="shared" si="7"/>
        <v>1816</v>
      </c>
      <c r="M22" s="54">
        <f t="shared" si="7"/>
        <v>10000</v>
      </c>
      <c r="N22" s="54">
        <f t="shared" si="7"/>
        <v>10000</v>
      </c>
      <c r="O22" s="54">
        <f>SUM(O19:O21)</f>
        <v>162</v>
      </c>
      <c r="P22" s="54">
        <f>SUM(P19:P21)</f>
        <v>200000</v>
      </c>
      <c r="Q22" s="54">
        <f>SUM(Q19:Q21)</f>
        <v>200000</v>
      </c>
      <c r="R22" s="54">
        <f>SUM(R19:R21)</f>
        <v>7465</v>
      </c>
      <c r="S22" s="20"/>
      <c r="T22" s="54">
        <f>SUM(T19:T21)</f>
        <v>639</v>
      </c>
      <c r="U22" s="54">
        <f>SUM(U19:U21)</f>
        <v>1072</v>
      </c>
      <c r="V22" s="54">
        <f>SUM(V19:V21)</f>
        <v>89</v>
      </c>
      <c r="X22" s="20">
        <f t="shared" si="2"/>
        <v>1800</v>
      </c>
      <c r="Y22" s="20">
        <f t="shared" si="3"/>
        <v>759.50506825192622</v>
      </c>
      <c r="Z22" s="20">
        <f t="shared" si="4"/>
        <v>898.85334260725892</v>
      </c>
      <c r="AA22" s="20">
        <f t="shared" si="5"/>
        <v>141.64158914081489</v>
      </c>
    </row>
    <row r="23" spans="1:27" ht="15.75">
      <c r="A23" s="13" t="s">
        <v>133</v>
      </c>
      <c r="B23" s="55" t="s">
        <v>20</v>
      </c>
      <c r="C23" s="55" t="s">
        <v>193</v>
      </c>
      <c r="D23" s="62">
        <f>D18+D22</f>
        <v>60559191</v>
      </c>
      <c r="E23" s="62">
        <f>E18+E22</f>
        <v>60559191</v>
      </c>
      <c r="F23" s="62">
        <f t="shared" ref="F23:N23" si="8">F18+F22</f>
        <v>56961462</v>
      </c>
      <c r="G23" s="62">
        <f>G18+G22</f>
        <v>19706226</v>
      </c>
      <c r="H23" s="62">
        <f>H18+H22</f>
        <v>19706226</v>
      </c>
      <c r="I23" s="62">
        <f>I18+I22</f>
        <v>18211957</v>
      </c>
      <c r="J23" s="62">
        <f>J18+J22</f>
        <v>12427104</v>
      </c>
      <c r="K23" s="62">
        <f>K18+K22</f>
        <v>12427104</v>
      </c>
      <c r="L23" s="62">
        <f t="shared" si="8"/>
        <v>13201181</v>
      </c>
      <c r="M23" s="62">
        <f t="shared" si="8"/>
        <v>3758763</v>
      </c>
      <c r="N23" s="62">
        <f t="shared" si="8"/>
        <v>3758763</v>
      </c>
      <c r="O23" s="62">
        <f>O18+O22</f>
        <v>5382054</v>
      </c>
      <c r="P23" s="62">
        <f>P18+P22</f>
        <v>96451284</v>
      </c>
      <c r="Q23" s="62">
        <f>Q18+Q22</f>
        <v>96451284</v>
      </c>
      <c r="R23" s="62">
        <f>R18+R22</f>
        <v>93756654</v>
      </c>
      <c r="S23" s="20"/>
      <c r="T23" s="62">
        <f>T18+T22</f>
        <v>6650244</v>
      </c>
      <c r="U23" s="62">
        <f>U18+U22</f>
        <v>8349015</v>
      </c>
      <c r="V23" s="62">
        <f>V18+V22</f>
        <v>2859376</v>
      </c>
      <c r="X23" s="20">
        <f t="shared" si="2"/>
        <v>17858635</v>
      </c>
      <c r="Y23" s="20">
        <f t="shared" si="3"/>
        <v>7535402.1080895765</v>
      </c>
      <c r="Z23" s="20">
        <f t="shared" si="4"/>
        <v>8917940.9800849929</v>
      </c>
      <c r="AA23" s="20">
        <f t="shared" si="5"/>
        <v>1405291.9118254315</v>
      </c>
    </row>
    <row r="24" spans="1:27" ht="31.5">
      <c r="A24" s="13" t="s">
        <v>134</v>
      </c>
      <c r="B24" s="55" t="s">
        <v>21</v>
      </c>
      <c r="C24" s="55" t="s">
        <v>194</v>
      </c>
      <c r="D24" s="54">
        <v>8028695</v>
      </c>
      <c r="E24" s="54">
        <v>8028695</v>
      </c>
      <c r="F24" s="54">
        <v>7777053</v>
      </c>
      <c r="G24" s="54">
        <v>2621809</v>
      </c>
      <c r="H24" s="54">
        <v>2621809</v>
      </c>
      <c r="I24" s="54">
        <v>1466963</v>
      </c>
      <c r="J24" s="54">
        <v>1645523</v>
      </c>
      <c r="K24" s="54">
        <v>1645523</v>
      </c>
      <c r="L24" s="54">
        <v>2688772</v>
      </c>
      <c r="M24" s="54">
        <v>470640</v>
      </c>
      <c r="N24" s="54">
        <v>470640</v>
      </c>
      <c r="O24" s="54">
        <v>742414</v>
      </c>
      <c r="P24" s="54">
        <f t="shared" si="1"/>
        <v>12766667</v>
      </c>
      <c r="Q24" s="54">
        <f t="shared" si="1"/>
        <v>12766667</v>
      </c>
      <c r="R24" s="54">
        <f t="shared" si="1"/>
        <v>12675202</v>
      </c>
      <c r="S24" s="20"/>
      <c r="T24" s="54">
        <v>779022</v>
      </c>
      <c r="U24" s="54">
        <v>1309867</v>
      </c>
      <c r="V24" s="54">
        <v>411254</v>
      </c>
      <c r="W24" s="20">
        <v>335790</v>
      </c>
      <c r="X24" s="20">
        <f t="shared" si="2"/>
        <v>2835933</v>
      </c>
      <c r="Y24" s="20">
        <f t="shared" si="3"/>
        <v>1196614.1592904944</v>
      </c>
      <c r="Z24" s="20">
        <f t="shared" si="4"/>
        <v>1416159.9202556843</v>
      </c>
      <c r="AA24" s="20">
        <f t="shared" si="5"/>
        <v>223158.92045382145</v>
      </c>
    </row>
    <row r="25" spans="1:27" ht="25.5">
      <c r="A25" s="32" t="s">
        <v>256</v>
      </c>
      <c r="B25" s="10" t="s">
        <v>22</v>
      </c>
      <c r="C25" s="10" t="s">
        <v>222</v>
      </c>
      <c r="D25" s="15">
        <v>200000</v>
      </c>
      <c r="E25" s="15">
        <v>200000</v>
      </c>
      <c r="F25" s="15">
        <v>158285</v>
      </c>
      <c r="G25" s="15"/>
      <c r="H25" s="15"/>
      <c r="I25" s="15"/>
      <c r="J25" s="15"/>
      <c r="K25" s="15"/>
      <c r="L25" s="15"/>
      <c r="M25" s="15"/>
      <c r="N25" s="15"/>
      <c r="O25" s="15"/>
      <c r="P25" s="15">
        <f t="shared" si="1"/>
        <v>200000</v>
      </c>
      <c r="Q25" s="15">
        <f t="shared" si="1"/>
        <v>200000</v>
      </c>
      <c r="R25" s="15">
        <f t="shared" si="1"/>
        <v>158285</v>
      </c>
      <c r="S25" s="20"/>
      <c r="T25" s="15"/>
      <c r="U25" s="15"/>
      <c r="V25" s="15"/>
      <c r="W25" s="20"/>
      <c r="X25" s="20">
        <f t="shared" si="2"/>
        <v>0</v>
      </c>
      <c r="Y25" s="20">
        <f t="shared" si="3"/>
        <v>0</v>
      </c>
      <c r="Z25" s="20">
        <f t="shared" si="4"/>
        <v>0</v>
      </c>
      <c r="AA25" s="20">
        <f t="shared" si="5"/>
        <v>0</v>
      </c>
    </row>
    <row r="26" spans="1:27" ht="25.5">
      <c r="A26" s="32" t="s">
        <v>257</v>
      </c>
      <c r="B26" s="10" t="s">
        <v>23</v>
      </c>
      <c r="C26" s="10" t="s">
        <v>223</v>
      </c>
      <c r="D26" s="15">
        <v>1400000</v>
      </c>
      <c r="E26" s="15">
        <v>1400000</v>
      </c>
      <c r="F26" s="15">
        <v>2170507</v>
      </c>
      <c r="G26" s="15">
        <v>23479602</v>
      </c>
      <c r="H26" s="15">
        <v>44739340</v>
      </c>
      <c r="I26" s="15">
        <v>21337824</v>
      </c>
      <c r="J26" s="15">
        <v>14826031</v>
      </c>
      <c r="K26" s="15">
        <v>19326031</v>
      </c>
      <c r="L26" s="15">
        <v>39287769</v>
      </c>
      <c r="M26" s="15">
        <v>4471869</v>
      </c>
      <c r="N26" s="15">
        <v>4471869</v>
      </c>
      <c r="O26" s="15">
        <v>2156062</v>
      </c>
      <c r="P26" s="15">
        <f t="shared" si="1"/>
        <v>44177502</v>
      </c>
      <c r="Q26" s="15">
        <f t="shared" si="1"/>
        <v>69937240</v>
      </c>
      <c r="R26" s="15">
        <f t="shared" si="1"/>
        <v>64952162</v>
      </c>
      <c r="S26" s="20"/>
      <c r="T26" s="15">
        <v>11293331</v>
      </c>
      <c r="U26" s="15">
        <v>18981986</v>
      </c>
      <c r="V26" s="15">
        <v>1612823</v>
      </c>
      <c r="W26" s="20">
        <v>3083732</v>
      </c>
      <c r="X26" s="20">
        <f>SUM(T26:W26)</f>
        <v>34971872</v>
      </c>
      <c r="Y26" s="20">
        <f t="shared" si="3"/>
        <v>14756285.572365347</v>
      </c>
      <c r="Z26" s="20">
        <f t="shared" si="4"/>
        <v>17463657.802462891</v>
      </c>
      <c r="AA26" s="20">
        <f t="shared" si="5"/>
        <v>2751928.6251717601</v>
      </c>
    </row>
    <row r="27" spans="1:27" ht="15.75">
      <c r="A27" s="32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>
        <f t="shared" si="1"/>
        <v>0</v>
      </c>
      <c r="Q27" s="15">
        <f t="shared" si="1"/>
        <v>0</v>
      </c>
      <c r="R27" s="15">
        <f t="shared" si="1"/>
        <v>0</v>
      </c>
      <c r="S27" s="20"/>
      <c r="T27" s="15"/>
      <c r="U27" s="15"/>
      <c r="V27" s="15"/>
      <c r="X27" s="20">
        <f t="shared" si="2"/>
        <v>0</v>
      </c>
      <c r="Y27" s="20">
        <f t="shared" si="3"/>
        <v>0</v>
      </c>
      <c r="Z27" s="20">
        <f t="shared" si="4"/>
        <v>0</v>
      </c>
      <c r="AA27" s="20">
        <f t="shared" si="5"/>
        <v>0</v>
      </c>
    </row>
    <row r="28" spans="1:27" ht="15.75">
      <c r="A28" s="33" t="s">
        <v>136</v>
      </c>
      <c r="B28" s="55" t="s">
        <v>25</v>
      </c>
      <c r="C28" s="55" t="s">
        <v>195</v>
      </c>
      <c r="D28" s="62">
        <f>SUM(D25:D27)</f>
        <v>1600000</v>
      </c>
      <c r="E28" s="62">
        <f>SUM(E25:E27)</f>
        <v>1600000</v>
      </c>
      <c r="F28" s="62">
        <f t="shared" ref="F28:N28" si="9">SUM(F25:F27)</f>
        <v>2328792</v>
      </c>
      <c r="G28" s="62">
        <f>SUM(G25:G27)</f>
        <v>23479602</v>
      </c>
      <c r="H28" s="62">
        <f>SUM(H25:H27)</f>
        <v>44739340</v>
      </c>
      <c r="I28" s="62">
        <f>SUM(I25:I27)</f>
        <v>21337824</v>
      </c>
      <c r="J28" s="62">
        <f>SUM(J25:J27)</f>
        <v>14826031</v>
      </c>
      <c r="K28" s="62">
        <f>SUM(K25:K27)</f>
        <v>19326031</v>
      </c>
      <c r="L28" s="62">
        <f t="shared" si="9"/>
        <v>39287769</v>
      </c>
      <c r="M28" s="62">
        <f t="shared" si="9"/>
        <v>4471869</v>
      </c>
      <c r="N28" s="62">
        <f t="shared" si="9"/>
        <v>4471869</v>
      </c>
      <c r="O28" s="62">
        <f>SUM(O25:O27)</f>
        <v>2156062</v>
      </c>
      <c r="P28" s="62">
        <f>SUM(P25:P27)</f>
        <v>44377502</v>
      </c>
      <c r="Q28" s="62">
        <f>SUM(Q25:Q27)</f>
        <v>70137240</v>
      </c>
      <c r="R28" s="62">
        <f>SUM(R25:R27)</f>
        <v>65110447</v>
      </c>
      <c r="S28" s="20"/>
      <c r="T28" s="62">
        <f>SUM(T25:T27)</f>
        <v>11293331</v>
      </c>
      <c r="U28" s="62">
        <f>SUM(U25:U27)</f>
        <v>18981986</v>
      </c>
      <c r="V28" s="62">
        <f>SUM(V25:V27)</f>
        <v>1612823</v>
      </c>
      <c r="X28" s="20">
        <f t="shared" si="2"/>
        <v>31888140</v>
      </c>
      <c r="Y28" s="20">
        <f>X28*$Y$3</f>
        <v>13455113.303959431</v>
      </c>
      <c r="Z28" s="20">
        <f>X28*$Z$3</f>
        <v>15923756.238071244</v>
      </c>
      <c r="AA28" s="20">
        <f>X28*$AA$3</f>
        <v>2509270.4579693251</v>
      </c>
    </row>
    <row r="29" spans="1:27" ht="15.75">
      <c r="A29" s="32" t="s">
        <v>267</v>
      </c>
      <c r="B29" s="10" t="s">
        <v>26</v>
      </c>
      <c r="C29" s="10" t="s">
        <v>225</v>
      </c>
      <c r="D29" s="15">
        <v>90000</v>
      </c>
      <c r="E29" s="15">
        <v>90000</v>
      </c>
      <c r="F29" s="15">
        <v>97113</v>
      </c>
      <c r="G29" s="15">
        <v>45000</v>
      </c>
      <c r="H29" s="15">
        <v>50000</v>
      </c>
      <c r="I29" s="15">
        <v>26707</v>
      </c>
      <c r="J29" s="15">
        <v>30000</v>
      </c>
      <c r="K29" s="15">
        <v>30000</v>
      </c>
      <c r="L29" s="15">
        <v>47579</v>
      </c>
      <c r="M29" s="15">
        <v>9000</v>
      </c>
      <c r="N29" s="15">
        <v>9000</v>
      </c>
      <c r="O29" s="15">
        <v>4053</v>
      </c>
      <c r="P29" s="15">
        <f t="shared" si="1"/>
        <v>174000</v>
      </c>
      <c r="Q29" s="15">
        <f t="shared" si="1"/>
        <v>179000</v>
      </c>
      <c r="R29" s="15">
        <f t="shared" si="1"/>
        <v>175452</v>
      </c>
      <c r="S29" s="20"/>
      <c r="T29" s="15">
        <v>23131</v>
      </c>
      <c r="U29" s="15">
        <v>39218</v>
      </c>
      <c r="V29" s="15">
        <v>2877</v>
      </c>
      <c r="W29" s="71"/>
      <c r="X29" s="20">
        <f t="shared" si="2"/>
        <v>65226</v>
      </c>
      <c r="Y29" s="20">
        <f t="shared" si="3"/>
        <v>27521.931989888966</v>
      </c>
      <c r="Z29" s="20">
        <f t="shared" si="4"/>
        <v>32571.448958278372</v>
      </c>
      <c r="AA29" s="20">
        <f t="shared" si="5"/>
        <v>5132.6190518326621</v>
      </c>
    </row>
    <row r="30" spans="1:27" ht="15.75">
      <c r="A30" s="32" t="s">
        <v>259</v>
      </c>
      <c r="B30" s="10" t="s">
        <v>27</v>
      </c>
      <c r="C30" s="10" t="s">
        <v>226</v>
      </c>
      <c r="D30" s="15">
        <v>45000</v>
      </c>
      <c r="E30" s="15">
        <v>45000</v>
      </c>
      <c r="F30" s="15">
        <v>36588</v>
      </c>
      <c r="G30" s="15">
        <v>18000</v>
      </c>
      <c r="H30" s="15">
        <v>18000</v>
      </c>
      <c r="I30" s="15">
        <v>4567</v>
      </c>
      <c r="J30" s="15">
        <v>5000</v>
      </c>
      <c r="K30" s="15">
        <v>5000</v>
      </c>
      <c r="L30" s="15">
        <v>9226</v>
      </c>
      <c r="M30" s="15">
        <v>2000</v>
      </c>
      <c r="N30" s="15">
        <v>2000</v>
      </c>
      <c r="O30" s="15">
        <v>1207</v>
      </c>
      <c r="P30" s="15">
        <f t="shared" si="1"/>
        <v>70000</v>
      </c>
      <c r="Q30" s="15">
        <f t="shared" si="1"/>
        <v>70000</v>
      </c>
      <c r="R30" s="15">
        <f t="shared" si="1"/>
        <v>51588</v>
      </c>
      <c r="S30" s="20"/>
      <c r="T30" s="15">
        <v>2551</v>
      </c>
      <c r="U30" s="15">
        <v>4294</v>
      </c>
      <c r="V30" s="15">
        <v>355</v>
      </c>
      <c r="W30" s="71">
        <v>1200</v>
      </c>
      <c r="X30" s="20">
        <f t="shared" si="2"/>
        <v>8400</v>
      </c>
      <c r="Y30" s="20">
        <f t="shared" si="3"/>
        <v>3544.3569851756556</v>
      </c>
      <c r="Z30" s="20">
        <f t="shared" si="4"/>
        <v>4194.6489321672088</v>
      </c>
      <c r="AA30" s="20">
        <f t="shared" si="5"/>
        <v>660.99408265713612</v>
      </c>
    </row>
    <row r="31" spans="1:27" ht="15.75">
      <c r="A31" s="33" t="s">
        <v>137</v>
      </c>
      <c r="B31" s="55" t="s">
        <v>28</v>
      </c>
      <c r="C31" s="55" t="s">
        <v>196</v>
      </c>
      <c r="D31" s="62">
        <f>SUM(D29:D30)</f>
        <v>135000</v>
      </c>
      <c r="E31" s="62">
        <f>SUM(E29:E30)</f>
        <v>135000</v>
      </c>
      <c r="F31" s="62">
        <f t="shared" ref="F31:N31" si="10">SUM(F29:F30)</f>
        <v>133701</v>
      </c>
      <c r="G31" s="62">
        <f>SUM(G29:G30)</f>
        <v>63000</v>
      </c>
      <c r="H31" s="62">
        <f>SUM(H29:H30)</f>
        <v>68000</v>
      </c>
      <c r="I31" s="62">
        <f>SUM(I29:I30)</f>
        <v>31274</v>
      </c>
      <c r="J31" s="62">
        <f>SUM(J29:J30)</f>
        <v>35000</v>
      </c>
      <c r="K31" s="62">
        <f>SUM(K29:K30)</f>
        <v>35000</v>
      </c>
      <c r="L31" s="62">
        <f t="shared" si="10"/>
        <v>56805</v>
      </c>
      <c r="M31" s="62">
        <f t="shared" si="10"/>
        <v>11000</v>
      </c>
      <c r="N31" s="62">
        <f t="shared" si="10"/>
        <v>11000</v>
      </c>
      <c r="O31" s="62">
        <f>SUM(O29:O30)</f>
        <v>5260</v>
      </c>
      <c r="P31" s="62">
        <f>SUM(P29:P30)</f>
        <v>244000</v>
      </c>
      <c r="Q31" s="62">
        <f>SUM(Q29:Q30)</f>
        <v>249000</v>
      </c>
      <c r="R31" s="62">
        <f>SUM(R29:R30)</f>
        <v>227040</v>
      </c>
      <c r="S31" s="20"/>
      <c r="T31" s="62">
        <f>SUM(T29:T30)</f>
        <v>25682</v>
      </c>
      <c r="U31" s="62">
        <f>SUM(U29:U30)</f>
        <v>43512</v>
      </c>
      <c r="V31" s="62">
        <f>SUM(V29:V30)</f>
        <v>3232</v>
      </c>
      <c r="X31" s="20">
        <f t="shared" si="2"/>
        <v>72426</v>
      </c>
      <c r="Y31" s="20">
        <f t="shared" si="3"/>
        <v>30559.95226289667</v>
      </c>
      <c r="Z31" s="20">
        <f t="shared" si="4"/>
        <v>36166.862328707408</v>
      </c>
      <c r="AA31" s="20">
        <f t="shared" si="5"/>
        <v>5699.1854083959215</v>
      </c>
    </row>
    <row r="32" spans="1:27" ht="15.75">
      <c r="A32" s="32" t="s">
        <v>260</v>
      </c>
      <c r="B32" s="10" t="s">
        <v>29</v>
      </c>
      <c r="C32" s="10" t="s">
        <v>227</v>
      </c>
      <c r="D32" s="15">
        <v>1600000</v>
      </c>
      <c r="E32" s="15">
        <v>2900000</v>
      </c>
      <c r="F32" s="15">
        <v>2295939</v>
      </c>
      <c r="G32" s="15">
        <v>1450000</v>
      </c>
      <c r="H32" s="15">
        <v>4450000</v>
      </c>
      <c r="I32" s="15">
        <v>1238716</v>
      </c>
      <c r="J32" s="15">
        <v>650000</v>
      </c>
      <c r="K32" s="15">
        <v>650000</v>
      </c>
      <c r="L32" s="15">
        <v>2338990</v>
      </c>
      <c r="M32" s="15">
        <v>320000</v>
      </c>
      <c r="N32" s="15">
        <v>320000</v>
      </c>
      <c r="O32" s="15">
        <v>251590</v>
      </c>
      <c r="P32" s="15">
        <f t="shared" si="1"/>
        <v>4020000</v>
      </c>
      <c r="Q32" s="15">
        <f t="shared" si="1"/>
        <v>8320000</v>
      </c>
      <c r="R32" s="15">
        <f t="shared" si="1"/>
        <v>6125235</v>
      </c>
      <c r="S32" s="20"/>
      <c r="T32" s="15">
        <v>820983</v>
      </c>
      <c r="U32" s="15">
        <v>1374090</v>
      </c>
      <c r="V32" s="15">
        <v>124510</v>
      </c>
      <c r="W32">
        <v>92661</v>
      </c>
      <c r="X32" s="20">
        <f t="shared" si="2"/>
        <v>2412244</v>
      </c>
      <c r="Y32" s="20">
        <f t="shared" si="3"/>
        <v>1017839.7465890552</v>
      </c>
      <c r="Z32" s="20">
        <f t="shared" si="4"/>
        <v>1204585.3236579471</v>
      </c>
      <c r="AA32" s="20">
        <f t="shared" si="5"/>
        <v>189818.9297529977</v>
      </c>
    </row>
    <row r="33" spans="1:27" ht="15.75">
      <c r="A33" s="32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>
        <f t="shared" si="1"/>
        <v>0</v>
      </c>
      <c r="Q33" s="15">
        <f t="shared" si="1"/>
        <v>0</v>
      </c>
      <c r="R33" s="15">
        <f t="shared" si="1"/>
        <v>0</v>
      </c>
      <c r="S33" s="20"/>
      <c r="T33" s="15"/>
      <c r="U33" s="15"/>
      <c r="V33" s="15"/>
      <c r="X33" s="20">
        <f t="shared" si="2"/>
        <v>0</v>
      </c>
      <c r="Y33" s="20">
        <f t="shared" si="3"/>
        <v>0</v>
      </c>
      <c r="Z33" s="20">
        <f t="shared" si="4"/>
        <v>0</v>
      </c>
      <c r="AA33" s="20">
        <f t="shared" si="5"/>
        <v>0</v>
      </c>
    </row>
    <row r="34" spans="1:27" ht="15.75">
      <c r="A34" s="32" t="s">
        <v>139</v>
      </c>
      <c r="B34" s="10" t="s">
        <v>31</v>
      </c>
      <c r="C34" s="10" t="s">
        <v>229</v>
      </c>
      <c r="D34" s="15">
        <v>12000</v>
      </c>
      <c r="E34" s="15">
        <v>12000</v>
      </c>
      <c r="F34" s="15">
        <v>7200</v>
      </c>
      <c r="G34" s="15"/>
      <c r="H34" s="15"/>
      <c r="I34" s="15"/>
      <c r="J34" s="15"/>
      <c r="K34" s="15"/>
      <c r="L34" s="15"/>
      <c r="M34" s="15"/>
      <c r="N34" s="15"/>
      <c r="O34" s="15"/>
      <c r="P34" s="15">
        <f t="shared" si="1"/>
        <v>12000</v>
      </c>
      <c r="Q34" s="15">
        <f t="shared" si="1"/>
        <v>12000</v>
      </c>
      <c r="R34" s="15">
        <f t="shared" si="1"/>
        <v>7200</v>
      </c>
      <c r="S34" s="20"/>
      <c r="T34" s="15"/>
      <c r="U34" s="15"/>
      <c r="V34" s="15"/>
      <c r="W34" s="71"/>
      <c r="X34" s="20">
        <f t="shared" si="2"/>
        <v>0</v>
      </c>
      <c r="Y34" s="20">
        <f t="shared" si="3"/>
        <v>0</v>
      </c>
      <c r="Z34" s="20">
        <f t="shared" si="4"/>
        <v>0</v>
      </c>
      <c r="AA34" s="20">
        <f t="shared" si="5"/>
        <v>0</v>
      </c>
    </row>
    <row r="35" spans="1:27" ht="22.5" customHeight="1">
      <c r="A35" s="32" t="s">
        <v>334</v>
      </c>
      <c r="B35" s="10" t="s">
        <v>32</v>
      </c>
      <c r="C35" s="10" t="s">
        <v>230</v>
      </c>
      <c r="D35" s="15">
        <v>970000</v>
      </c>
      <c r="E35" s="15">
        <v>170000</v>
      </c>
      <c r="F35" s="15">
        <v>474160</v>
      </c>
      <c r="G35" s="15">
        <v>650000</v>
      </c>
      <c r="H35" s="15">
        <v>807626</v>
      </c>
      <c r="I35" s="15">
        <v>281186</v>
      </c>
      <c r="J35" s="15">
        <v>270000</v>
      </c>
      <c r="K35" s="15">
        <v>270000</v>
      </c>
      <c r="L35" s="15">
        <v>552887</v>
      </c>
      <c r="M35" s="15">
        <v>110000</v>
      </c>
      <c r="N35" s="15">
        <v>110000</v>
      </c>
      <c r="O35" s="15">
        <v>49393</v>
      </c>
      <c r="P35" s="15">
        <f t="shared" si="1"/>
        <v>2000000</v>
      </c>
      <c r="Q35" s="15">
        <f t="shared" si="1"/>
        <v>1357626</v>
      </c>
      <c r="R35" s="15">
        <f t="shared" si="1"/>
        <v>1357626</v>
      </c>
      <c r="S35" s="20"/>
      <c r="T35" s="15">
        <v>137022</v>
      </c>
      <c r="U35" s="15">
        <v>232660</v>
      </c>
      <c r="V35" s="15">
        <v>16599</v>
      </c>
      <c r="W35" s="71"/>
      <c r="X35" s="20">
        <f t="shared" si="2"/>
        <v>386281</v>
      </c>
      <c r="Y35" s="20">
        <f t="shared" si="3"/>
        <v>162990.2095941235</v>
      </c>
      <c r="Z35" s="20">
        <f t="shared" si="4"/>
        <v>192894.42668648588</v>
      </c>
      <c r="AA35" s="20">
        <f t="shared" si="5"/>
        <v>30396.363719390622</v>
      </c>
    </row>
    <row r="36" spans="1:27" ht="15.75">
      <c r="A36" s="34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>
        <f t="shared" si="1"/>
        <v>0</v>
      </c>
      <c r="Q36" s="15">
        <f t="shared" si="1"/>
        <v>0</v>
      </c>
      <c r="R36" s="15">
        <f t="shared" si="1"/>
        <v>0</v>
      </c>
      <c r="S36" s="20"/>
      <c r="T36" s="15"/>
      <c r="U36" s="15"/>
      <c r="V36" s="15"/>
      <c r="X36" s="20">
        <f t="shared" si="2"/>
        <v>0</v>
      </c>
      <c r="Y36" s="20">
        <f t="shared" si="3"/>
        <v>0</v>
      </c>
      <c r="Z36" s="20">
        <f t="shared" si="4"/>
        <v>0</v>
      </c>
      <c r="AA36" s="20">
        <f t="shared" si="5"/>
        <v>0</v>
      </c>
    </row>
    <row r="37" spans="1:27" ht="25.5">
      <c r="A37" s="32" t="s">
        <v>335</v>
      </c>
      <c r="B37" s="10" t="s">
        <v>34</v>
      </c>
      <c r="C37" s="10" t="s">
        <v>232</v>
      </c>
      <c r="D37" s="15">
        <v>531000</v>
      </c>
      <c r="E37" s="15">
        <v>531000</v>
      </c>
      <c r="F37" s="15">
        <v>512400</v>
      </c>
      <c r="G37" s="15">
        <v>100000</v>
      </c>
      <c r="H37" s="15">
        <v>1300000</v>
      </c>
      <c r="I37" s="15">
        <v>444293</v>
      </c>
      <c r="J37" s="15">
        <v>50000</v>
      </c>
      <c r="K37" s="15">
        <v>50000</v>
      </c>
      <c r="L37" s="15">
        <v>701984</v>
      </c>
      <c r="M37" s="15">
        <v>19000</v>
      </c>
      <c r="N37" s="15">
        <v>19000</v>
      </c>
      <c r="O37" s="15">
        <v>96323</v>
      </c>
      <c r="P37" s="15">
        <f t="shared" si="1"/>
        <v>700000</v>
      </c>
      <c r="Q37" s="15">
        <f t="shared" si="1"/>
        <v>1900000</v>
      </c>
      <c r="R37" s="15">
        <f t="shared" si="1"/>
        <v>1755000</v>
      </c>
      <c r="S37" s="20"/>
      <c r="T37" s="15">
        <v>288985</v>
      </c>
      <c r="U37" s="15">
        <v>317731</v>
      </c>
      <c r="V37" s="15">
        <v>26884</v>
      </c>
      <c r="W37" s="71">
        <v>100000</v>
      </c>
      <c r="X37" s="20">
        <f t="shared" si="2"/>
        <v>733600</v>
      </c>
      <c r="Y37" s="20">
        <f t="shared" si="3"/>
        <v>309540.51003867394</v>
      </c>
      <c r="Z37" s="20">
        <f t="shared" si="4"/>
        <v>366332.67340926954</v>
      </c>
      <c r="AA37" s="20">
        <f t="shared" si="5"/>
        <v>57726.81655205656</v>
      </c>
    </row>
    <row r="38" spans="1:27" ht="38.25">
      <c r="A38" s="32" t="s">
        <v>336</v>
      </c>
      <c r="B38" s="10" t="s">
        <v>35</v>
      </c>
      <c r="C38" s="10" t="s">
        <v>233</v>
      </c>
      <c r="D38" s="15">
        <v>855000</v>
      </c>
      <c r="E38" s="15">
        <v>665000</v>
      </c>
      <c r="F38" s="15">
        <v>1017557</v>
      </c>
      <c r="G38" s="15">
        <v>810000</v>
      </c>
      <c r="H38" s="15">
        <v>647374</v>
      </c>
      <c r="I38" s="15">
        <v>167698</v>
      </c>
      <c r="J38" s="15">
        <v>340000</v>
      </c>
      <c r="K38" s="15">
        <v>340000</v>
      </c>
      <c r="L38" s="15">
        <v>339717</v>
      </c>
      <c r="M38" s="15">
        <v>115000</v>
      </c>
      <c r="N38" s="15">
        <v>115000</v>
      </c>
      <c r="O38" s="15">
        <v>110091</v>
      </c>
      <c r="P38" s="15">
        <f t="shared" si="1"/>
        <v>2120000</v>
      </c>
      <c r="Q38" s="15">
        <f t="shared" si="1"/>
        <v>1767374</v>
      </c>
      <c r="R38" s="15">
        <f t="shared" si="1"/>
        <v>1635063</v>
      </c>
      <c r="S38" s="20"/>
      <c r="T38" s="15">
        <v>92257</v>
      </c>
      <c r="U38" s="15">
        <v>155442</v>
      </c>
      <c r="V38" s="15">
        <v>50100</v>
      </c>
      <c r="W38" s="71">
        <v>79750</v>
      </c>
      <c r="X38" s="20">
        <f t="shared" si="2"/>
        <v>377549</v>
      </c>
      <c r="Y38" s="20">
        <f t="shared" si="3"/>
        <v>159305.76611858138</v>
      </c>
      <c r="Z38" s="20">
        <f t="shared" si="4"/>
        <v>188533.98924890446</v>
      </c>
      <c r="AA38" s="20">
        <f>X38*$AA$3</f>
        <v>29709.244632514179</v>
      </c>
    </row>
    <row r="39" spans="1:27" ht="15.75">
      <c r="A39" s="33" t="s">
        <v>142</v>
      </c>
      <c r="B39" s="55" t="s">
        <v>36</v>
      </c>
      <c r="C39" s="55" t="s">
        <v>197</v>
      </c>
      <c r="D39" s="62">
        <f>SUM(D32:D38)</f>
        <v>3968000</v>
      </c>
      <c r="E39" s="62">
        <f>SUM(E32:E38)</f>
        <v>4278000</v>
      </c>
      <c r="F39" s="62">
        <f t="shared" ref="F39:N39" si="11">SUM(F32:F38)</f>
        <v>4307256</v>
      </c>
      <c r="G39" s="62">
        <f>SUM(G32:G38)</f>
        <v>3010000</v>
      </c>
      <c r="H39" s="62">
        <f>SUM(H32:H38)</f>
        <v>7205000</v>
      </c>
      <c r="I39" s="62">
        <f>SUM(I32:I38)</f>
        <v>2131893</v>
      </c>
      <c r="J39" s="62">
        <f>SUM(J32:J38)</f>
        <v>1310000</v>
      </c>
      <c r="K39" s="62">
        <f>SUM(K32:K38)</f>
        <v>1310000</v>
      </c>
      <c r="L39" s="62">
        <f t="shared" si="11"/>
        <v>3933578</v>
      </c>
      <c r="M39" s="62">
        <f t="shared" si="11"/>
        <v>564000</v>
      </c>
      <c r="N39" s="62">
        <f t="shared" si="11"/>
        <v>564000</v>
      </c>
      <c r="O39" s="62">
        <f>SUM(O32:O38)</f>
        <v>507397</v>
      </c>
      <c r="P39" s="62">
        <f>SUM(P32:P38)</f>
        <v>8852000</v>
      </c>
      <c r="Q39" s="62">
        <f>SUM(Q32:Q38)</f>
        <v>13357000</v>
      </c>
      <c r="R39" s="62">
        <f>SUM(R32:R38)</f>
        <v>10880124</v>
      </c>
      <c r="S39" s="20"/>
      <c r="T39" s="62">
        <f>SUM(T32:T38)</f>
        <v>1339247</v>
      </c>
      <c r="U39" s="62">
        <f>SUM(U32:U38)</f>
        <v>2079923</v>
      </c>
      <c r="V39" s="62">
        <f>SUM(V32:V38)</f>
        <v>218093</v>
      </c>
      <c r="X39" s="20">
        <f t="shared" si="2"/>
        <v>3637263</v>
      </c>
      <c r="Y39" s="20">
        <f>X39*$Y$3</f>
        <v>1534733.1572584477</v>
      </c>
      <c r="Z39" s="20">
        <f t="shared" si="4"/>
        <v>1816314.4474953925</v>
      </c>
      <c r="AA39" s="20">
        <f t="shared" si="5"/>
        <v>286215.39524615987</v>
      </c>
    </row>
    <row r="40" spans="1:27" ht="15.75">
      <c r="A40" s="32" t="s">
        <v>143</v>
      </c>
      <c r="B40" s="10" t="s">
        <v>37</v>
      </c>
      <c r="C40" s="10" t="s">
        <v>234</v>
      </c>
      <c r="D40" s="15">
        <v>60000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>
        <f t="shared" si="1"/>
        <v>60000</v>
      </c>
      <c r="Q40" s="15">
        <f t="shared" si="1"/>
        <v>0</v>
      </c>
      <c r="R40" s="15">
        <f t="shared" si="1"/>
        <v>0</v>
      </c>
      <c r="S40" s="20"/>
      <c r="T40" s="15"/>
      <c r="U40" s="15"/>
      <c r="V40" s="15"/>
      <c r="X40" s="20">
        <f t="shared" si="2"/>
        <v>0</v>
      </c>
      <c r="Y40" s="20">
        <f t="shared" si="3"/>
        <v>0</v>
      </c>
      <c r="Z40" s="20">
        <f t="shared" si="4"/>
        <v>0</v>
      </c>
      <c r="AA40" s="20">
        <f t="shared" si="5"/>
        <v>0</v>
      </c>
    </row>
    <row r="41" spans="1:27" ht="15.75">
      <c r="A41" s="32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>
        <f t="shared" si="1"/>
        <v>0</v>
      </c>
      <c r="Q41" s="15">
        <f t="shared" si="1"/>
        <v>0</v>
      </c>
      <c r="R41" s="15">
        <f t="shared" si="1"/>
        <v>0</v>
      </c>
      <c r="S41" s="20"/>
      <c r="T41" s="15"/>
      <c r="U41" s="15"/>
      <c r="V41" s="15"/>
      <c r="X41" s="20">
        <f t="shared" si="2"/>
        <v>0</v>
      </c>
      <c r="Y41" s="20">
        <f t="shared" si="3"/>
        <v>0</v>
      </c>
      <c r="Z41" s="20">
        <f t="shared" si="4"/>
        <v>0</v>
      </c>
      <c r="AA41" s="20">
        <f t="shared" si="5"/>
        <v>0</v>
      </c>
    </row>
    <row r="42" spans="1:27" ht="15.75">
      <c r="A42" s="33" t="s">
        <v>145</v>
      </c>
      <c r="B42" s="55" t="s">
        <v>39</v>
      </c>
      <c r="C42" s="55" t="s">
        <v>198</v>
      </c>
      <c r="D42" s="62">
        <f>SUM(D40:D41)</f>
        <v>60000</v>
      </c>
      <c r="E42" s="62">
        <f>SUM(E40:E41)</f>
        <v>0</v>
      </c>
      <c r="F42" s="62">
        <f t="shared" ref="F42:N42" si="12">SUM(F40:F41)</f>
        <v>0</v>
      </c>
      <c r="G42" s="62">
        <f>SUM(G40:G41)</f>
        <v>0</v>
      </c>
      <c r="H42" s="62">
        <f>SUM(H40:H41)</f>
        <v>0</v>
      </c>
      <c r="I42" s="62">
        <f>SUM(I40:I41)</f>
        <v>0</v>
      </c>
      <c r="J42" s="62">
        <f>SUM(J40:J41)</f>
        <v>0</v>
      </c>
      <c r="K42" s="62">
        <f>SUM(K40:K41)</f>
        <v>0</v>
      </c>
      <c r="L42" s="62">
        <f t="shared" si="12"/>
        <v>0</v>
      </c>
      <c r="M42" s="62">
        <f t="shared" si="12"/>
        <v>0</v>
      </c>
      <c r="N42" s="62">
        <f t="shared" si="12"/>
        <v>0</v>
      </c>
      <c r="O42" s="62">
        <f>SUM(O40:O41)</f>
        <v>0</v>
      </c>
      <c r="P42" s="62">
        <f>SUM(P40:P41)</f>
        <v>60000</v>
      </c>
      <c r="Q42" s="62">
        <f>SUM(Q40:Q41)</f>
        <v>0</v>
      </c>
      <c r="R42" s="62">
        <f>SUM(R40:R41)</f>
        <v>0</v>
      </c>
      <c r="S42" s="20"/>
      <c r="T42" s="62">
        <f>SUM(T40:T41)</f>
        <v>0</v>
      </c>
      <c r="U42" s="62">
        <f>SUM(U40:U41)</f>
        <v>0</v>
      </c>
      <c r="V42" s="62">
        <f>SUM(V40:V41)</f>
        <v>0</v>
      </c>
      <c r="X42" s="20">
        <f t="shared" si="2"/>
        <v>0</v>
      </c>
      <c r="Y42" s="20">
        <f t="shared" si="3"/>
        <v>0</v>
      </c>
      <c r="Z42" s="20">
        <f t="shared" si="4"/>
        <v>0</v>
      </c>
      <c r="AA42" s="20">
        <f t="shared" si="5"/>
        <v>0</v>
      </c>
    </row>
    <row r="43" spans="1:27" ht="15.75">
      <c r="A43" s="32" t="s">
        <v>146</v>
      </c>
      <c r="B43" s="10" t="s">
        <v>40</v>
      </c>
      <c r="C43" s="10" t="s">
        <v>236</v>
      </c>
      <c r="D43" s="15">
        <v>1210000</v>
      </c>
      <c r="E43" s="15">
        <v>1210000</v>
      </c>
      <c r="F43" s="15">
        <v>1325652</v>
      </c>
      <c r="G43" s="15">
        <v>3500000</v>
      </c>
      <c r="H43" s="15">
        <v>11767084</v>
      </c>
      <c r="I43" s="15">
        <v>4030759</v>
      </c>
      <c r="J43" s="15">
        <v>2500000</v>
      </c>
      <c r="K43" s="15">
        <v>3000000</v>
      </c>
      <c r="L43" s="15">
        <v>7491091</v>
      </c>
      <c r="M43" s="15">
        <v>800000</v>
      </c>
      <c r="N43" s="15">
        <v>800000</v>
      </c>
      <c r="O43" s="15">
        <v>478698</v>
      </c>
      <c r="P43" s="15">
        <f t="shared" si="1"/>
        <v>8010000</v>
      </c>
      <c r="Q43" s="15">
        <f t="shared" si="1"/>
        <v>16777084</v>
      </c>
      <c r="R43" s="15">
        <f t="shared" si="1"/>
        <v>13326200</v>
      </c>
      <c r="S43" s="20"/>
      <c r="T43" s="15">
        <v>2205605</v>
      </c>
      <c r="U43" s="15">
        <v>3705687</v>
      </c>
      <c r="V43" s="15">
        <v>327014</v>
      </c>
      <c r="W43" s="71">
        <v>539177</v>
      </c>
      <c r="X43" s="20">
        <f>SUM(T43:W43)</f>
        <v>6777483</v>
      </c>
      <c r="Y43" s="20">
        <f t="shared" si="3"/>
        <v>2859740.3824951495</v>
      </c>
      <c r="Z43" s="20">
        <f t="shared" si="4"/>
        <v>3384424.0272299293</v>
      </c>
      <c r="AA43" s="20">
        <f t="shared" si="5"/>
        <v>533318.59027492092</v>
      </c>
    </row>
    <row r="44" spans="1:27" ht="15.75">
      <c r="A44" s="32" t="s">
        <v>147</v>
      </c>
      <c r="B44" s="10" t="s">
        <v>41</v>
      </c>
      <c r="C44" s="10" t="s">
        <v>237</v>
      </c>
      <c r="D44" s="15"/>
      <c r="E44" s="15"/>
      <c r="F44" s="15">
        <v>941000</v>
      </c>
      <c r="G44" s="15">
        <v>7000000</v>
      </c>
      <c r="H44" s="15">
        <v>9500000</v>
      </c>
      <c r="I44" s="15">
        <v>10868000</v>
      </c>
      <c r="J44" s="15">
        <v>3200000</v>
      </c>
      <c r="K44" s="15">
        <v>3200000</v>
      </c>
      <c r="L44" s="15"/>
      <c r="M44" s="15">
        <v>300000</v>
      </c>
      <c r="N44" s="15">
        <v>300000</v>
      </c>
      <c r="O44" s="15"/>
      <c r="P44" s="15">
        <f t="shared" si="1"/>
        <v>10500000</v>
      </c>
      <c r="Q44" s="15">
        <f t="shared" si="1"/>
        <v>13000000</v>
      </c>
      <c r="R44" s="15">
        <f t="shared" si="1"/>
        <v>11809000</v>
      </c>
      <c r="S44" s="20"/>
      <c r="T44" s="15">
        <v>6717000</v>
      </c>
      <c r="U44" s="15"/>
      <c r="V44" s="15"/>
      <c r="X44" s="20">
        <f t="shared" si="2"/>
        <v>6717000</v>
      </c>
      <c r="Y44" s="20">
        <f t="shared" si="3"/>
        <v>2834219.7463601045</v>
      </c>
      <c r="Z44" s="20">
        <f t="shared" si="4"/>
        <v>3354221.0568294213</v>
      </c>
      <c r="AA44" s="20">
        <f t="shared" si="5"/>
        <v>528559.19681047427</v>
      </c>
    </row>
    <row r="45" spans="1:27" ht="15.75">
      <c r="A45" s="32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>
        <f t="shared" si="1"/>
        <v>0</v>
      </c>
      <c r="Q45" s="15">
        <f t="shared" si="1"/>
        <v>0</v>
      </c>
      <c r="R45" s="15">
        <f t="shared" si="1"/>
        <v>0</v>
      </c>
      <c r="S45" s="20"/>
      <c r="T45" s="15"/>
      <c r="U45" s="15"/>
      <c r="V45" s="15"/>
      <c r="X45" s="20">
        <f t="shared" si="2"/>
        <v>0</v>
      </c>
      <c r="Y45" s="20">
        <f t="shared" si="3"/>
        <v>0</v>
      </c>
      <c r="Z45" s="20">
        <f t="shared" si="4"/>
        <v>0</v>
      </c>
      <c r="AA45" s="20">
        <f t="shared" si="5"/>
        <v>0</v>
      </c>
    </row>
    <row r="46" spans="1:27" ht="15.75">
      <c r="A46" s="32" t="s">
        <v>263</v>
      </c>
      <c r="B46" s="10" t="s">
        <v>43</v>
      </c>
      <c r="C46" s="10" t="s">
        <v>239</v>
      </c>
      <c r="D46" s="15">
        <v>60000</v>
      </c>
      <c r="E46" s="15">
        <v>68954</v>
      </c>
      <c r="F46" s="15">
        <v>9545</v>
      </c>
      <c r="G46" s="15">
        <v>55000</v>
      </c>
      <c r="H46" s="15">
        <v>55000</v>
      </c>
      <c r="I46" s="15">
        <v>153065</v>
      </c>
      <c r="J46" s="15">
        <v>30000</v>
      </c>
      <c r="K46" s="15">
        <v>30000</v>
      </c>
      <c r="L46" s="15">
        <v>98</v>
      </c>
      <c r="M46" s="15">
        <v>10000</v>
      </c>
      <c r="N46" s="15">
        <v>10000</v>
      </c>
      <c r="O46" s="15">
        <v>1</v>
      </c>
      <c r="P46" s="15">
        <f t="shared" si="1"/>
        <v>155000</v>
      </c>
      <c r="Q46" s="15">
        <f t="shared" si="1"/>
        <v>163954</v>
      </c>
      <c r="R46" s="15">
        <f t="shared" si="1"/>
        <v>162709</v>
      </c>
      <c r="S46" s="20"/>
      <c r="T46" s="15">
        <v>105020</v>
      </c>
      <c r="U46" s="15">
        <v>8</v>
      </c>
      <c r="V46" s="15">
        <v>1</v>
      </c>
      <c r="X46" s="20">
        <f t="shared" si="2"/>
        <v>105029</v>
      </c>
      <c r="Y46" s="20">
        <f t="shared" si="3"/>
        <v>44316.698785239751</v>
      </c>
      <c r="Z46" s="20">
        <f t="shared" si="4"/>
        <v>52447.593178165444</v>
      </c>
      <c r="AA46" s="20">
        <f t="shared" si="5"/>
        <v>8264.7080365948041</v>
      </c>
    </row>
    <row r="47" spans="1:27" ht="15.75">
      <c r="A47" s="33" t="s">
        <v>270</v>
      </c>
      <c r="B47" s="55" t="s">
        <v>44</v>
      </c>
      <c r="C47" s="55" t="s">
        <v>199</v>
      </c>
      <c r="D47" s="62">
        <f>SUM(D43:D46)</f>
        <v>1270000</v>
      </c>
      <c r="E47" s="62">
        <f>SUM(E43:E46)</f>
        <v>1278954</v>
      </c>
      <c r="F47" s="62">
        <f t="shared" ref="F47:N47" si="13">SUM(F43:F46)</f>
        <v>2276197</v>
      </c>
      <c r="G47" s="62">
        <f>SUM(G43:G46)</f>
        <v>10555000</v>
      </c>
      <c r="H47" s="62">
        <f>SUM(H43:H46)</f>
        <v>21322084</v>
      </c>
      <c r="I47" s="62">
        <f>SUM(I43:I46)</f>
        <v>15051824</v>
      </c>
      <c r="J47" s="62">
        <f>SUM(J43:J46)</f>
        <v>5730000</v>
      </c>
      <c r="K47" s="62">
        <f>SUM(K43:K46)</f>
        <v>6230000</v>
      </c>
      <c r="L47" s="62">
        <f t="shared" si="13"/>
        <v>7491189</v>
      </c>
      <c r="M47" s="62">
        <f t="shared" si="13"/>
        <v>1110000</v>
      </c>
      <c r="N47" s="62">
        <f t="shared" si="13"/>
        <v>1110000</v>
      </c>
      <c r="O47" s="62">
        <f>SUM(O43:O46)</f>
        <v>478699</v>
      </c>
      <c r="P47" s="62">
        <f>SUM(P43:P46)</f>
        <v>18665000</v>
      </c>
      <c r="Q47" s="62">
        <f>SUM(Q43:Q46)</f>
        <v>29941038</v>
      </c>
      <c r="R47" s="62">
        <f>SUM(R43:R46)</f>
        <v>25297909</v>
      </c>
      <c r="S47" s="20"/>
      <c r="T47" s="62">
        <f>SUM(T43:T46)</f>
        <v>9027625</v>
      </c>
      <c r="U47" s="62">
        <f>SUM(U43:U46)</f>
        <v>3705695</v>
      </c>
      <c r="V47" s="62">
        <f>SUM(V43:V46)</f>
        <v>327015</v>
      </c>
      <c r="X47" s="20">
        <f t="shared" si="2"/>
        <v>13060335</v>
      </c>
      <c r="Y47" s="20">
        <f t="shared" si="3"/>
        <v>5510772.5697600115</v>
      </c>
      <c r="Z47" s="20">
        <f t="shared" si="4"/>
        <v>6521847.6501780972</v>
      </c>
      <c r="AA47" s="20">
        <f t="shared" si="5"/>
        <v>1027714.7800618915</v>
      </c>
    </row>
    <row r="48" spans="1:27" ht="15.75">
      <c r="A48" s="33" t="s">
        <v>156</v>
      </c>
      <c r="B48" s="55" t="s">
        <v>45</v>
      </c>
      <c r="C48" s="55" t="s">
        <v>200</v>
      </c>
      <c r="D48" s="62">
        <f>D28+D31+D39+D42+D47</f>
        <v>7033000</v>
      </c>
      <c r="E48" s="62">
        <f>E28+E31+E39+E42+E47</f>
        <v>7291954</v>
      </c>
      <c r="F48" s="62">
        <f t="shared" ref="F48:N48" si="14">F28+F31+F39+F42+F47</f>
        <v>9045946</v>
      </c>
      <c r="G48" s="62">
        <f>G28+G31+G39+G42+G47</f>
        <v>37107602</v>
      </c>
      <c r="H48" s="62">
        <f>H28+H31+H39+H42+H47</f>
        <v>73334424</v>
      </c>
      <c r="I48" s="62">
        <f>I28+I31+I39+I42+I47</f>
        <v>38552815</v>
      </c>
      <c r="J48" s="62">
        <f>J28+J31+J39+J42+J47</f>
        <v>21901031</v>
      </c>
      <c r="K48" s="62">
        <f>K28+K31+K39+K42+K47</f>
        <v>26901031</v>
      </c>
      <c r="L48" s="62">
        <f t="shared" si="14"/>
        <v>50769341</v>
      </c>
      <c r="M48" s="62">
        <f t="shared" si="14"/>
        <v>6156869</v>
      </c>
      <c r="N48" s="62">
        <f t="shared" si="14"/>
        <v>6156869</v>
      </c>
      <c r="O48" s="62">
        <f>O28+O31+O39+O42+O47</f>
        <v>3147418</v>
      </c>
      <c r="P48" s="62">
        <f>P28+P31+P39+P42+P47</f>
        <v>72198502</v>
      </c>
      <c r="Q48" s="62">
        <f>Q28+Q31+Q39+Q42+Q47</f>
        <v>113684278</v>
      </c>
      <c r="R48" s="62">
        <f>R28+R31+R39+R42+R47</f>
        <v>101515520</v>
      </c>
      <c r="S48" s="20"/>
      <c r="T48" s="62">
        <f>T28+T31+T39+T42+T47</f>
        <v>21685885</v>
      </c>
      <c r="U48" s="62">
        <f>U28+U31+U39+U42+U47</f>
        <v>24811116</v>
      </c>
      <c r="V48" s="62">
        <f>V28+V31+V39+V42+V47</f>
        <v>2161163</v>
      </c>
      <c r="X48" s="20">
        <f t="shared" si="2"/>
        <v>48658164</v>
      </c>
      <c r="Y48" s="20">
        <f t="shared" si="3"/>
        <v>20531178.983240787</v>
      </c>
      <c r="Z48" s="20">
        <f t="shared" si="4"/>
        <v>24298085.198073439</v>
      </c>
      <c r="AA48" s="20">
        <f t="shared" si="5"/>
        <v>3828899.8186857724</v>
      </c>
    </row>
    <row r="49" spans="1:27" ht="15.75">
      <c r="A49" s="33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>
        <f t="shared" si="1"/>
        <v>0</v>
      </c>
      <c r="Q49" s="15">
        <f t="shared" si="1"/>
        <v>0</v>
      </c>
      <c r="R49" s="15">
        <f t="shared" si="1"/>
        <v>0</v>
      </c>
      <c r="S49" s="20"/>
      <c r="T49" s="15"/>
      <c r="U49" s="15"/>
      <c r="V49" s="15"/>
      <c r="X49" s="20">
        <f t="shared" si="2"/>
        <v>0</v>
      </c>
      <c r="Y49" s="20">
        <f t="shared" si="3"/>
        <v>0</v>
      </c>
      <c r="Z49" s="20">
        <f t="shared" si="4"/>
        <v>0</v>
      </c>
      <c r="AA49" s="20">
        <f t="shared" si="5"/>
        <v>0</v>
      </c>
    </row>
    <row r="50" spans="1:27" ht="15.75">
      <c r="A50" s="36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>
        <f t="shared" si="1"/>
        <v>0</v>
      </c>
      <c r="Q50" s="15">
        <f t="shared" si="1"/>
        <v>0</v>
      </c>
      <c r="R50" s="15">
        <f t="shared" si="1"/>
        <v>0</v>
      </c>
      <c r="S50" s="20"/>
      <c r="T50" s="15"/>
      <c r="U50" s="15"/>
      <c r="V50" s="15"/>
      <c r="X50" s="20">
        <f t="shared" si="2"/>
        <v>0</v>
      </c>
      <c r="Y50" s="20">
        <f t="shared" si="3"/>
        <v>0</v>
      </c>
      <c r="Z50" s="20">
        <f t="shared" si="4"/>
        <v>0</v>
      </c>
      <c r="AA50" s="20">
        <f t="shared" si="5"/>
        <v>0</v>
      </c>
    </row>
    <row r="51" spans="1:27" ht="15.75">
      <c r="A51" s="36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>
        <f t="shared" si="1"/>
        <v>0</v>
      </c>
      <c r="Q51" s="15">
        <f t="shared" si="1"/>
        <v>0</v>
      </c>
      <c r="R51" s="15">
        <f t="shared" si="1"/>
        <v>0</v>
      </c>
      <c r="S51" s="20"/>
      <c r="T51" s="15"/>
      <c r="U51" s="15"/>
      <c r="V51" s="15"/>
      <c r="X51" s="20">
        <f t="shared" si="2"/>
        <v>0</v>
      </c>
      <c r="Y51" s="20">
        <f t="shared" si="3"/>
        <v>0</v>
      </c>
      <c r="Z51" s="20">
        <f t="shared" si="4"/>
        <v>0</v>
      </c>
      <c r="AA51" s="20">
        <f t="shared" si="5"/>
        <v>0</v>
      </c>
    </row>
    <row r="52" spans="1:27" ht="15.75">
      <c r="A52" s="36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>
        <f t="shared" si="1"/>
        <v>0</v>
      </c>
      <c r="Q52" s="15">
        <f t="shared" si="1"/>
        <v>0</v>
      </c>
      <c r="R52" s="15">
        <f t="shared" si="1"/>
        <v>0</v>
      </c>
      <c r="S52" s="20"/>
      <c r="T52" s="15"/>
      <c r="U52" s="15"/>
      <c r="V52" s="15"/>
      <c r="X52" s="20">
        <f t="shared" si="2"/>
        <v>0</v>
      </c>
      <c r="Y52" s="20">
        <f t="shared" si="3"/>
        <v>0</v>
      </c>
      <c r="Z52" s="20">
        <f t="shared" si="4"/>
        <v>0</v>
      </c>
      <c r="AA52" s="20">
        <f t="shared" si="5"/>
        <v>0</v>
      </c>
    </row>
    <row r="53" spans="1:27" ht="15.75">
      <c r="A53" s="37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>
        <f t="shared" si="1"/>
        <v>0</v>
      </c>
      <c r="Q53" s="15">
        <f t="shared" si="1"/>
        <v>0</v>
      </c>
      <c r="R53" s="15">
        <f t="shared" si="1"/>
        <v>0</v>
      </c>
      <c r="S53" s="20"/>
      <c r="T53" s="15"/>
      <c r="U53" s="15"/>
      <c r="V53" s="15"/>
      <c r="X53" s="20">
        <f t="shared" si="2"/>
        <v>0</v>
      </c>
      <c r="Y53" s="20">
        <f t="shared" si="3"/>
        <v>0</v>
      </c>
      <c r="Z53" s="20">
        <f t="shared" si="4"/>
        <v>0</v>
      </c>
      <c r="AA53" s="20">
        <f t="shared" si="5"/>
        <v>0</v>
      </c>
    </row>
    <row r="54" spans="1:27" ht="15.75">
      <c r="A54" s="38" t="s">
        <v>160</v>
      </c>
      <c r="B54" s="55" t="s">
        <v>51</v>
      </c>
      <c r="C54" s="55" t="s">
        <v>202</v>
      </c>
      <c r="D54" s="62">
        <f>SUM(D50:D53)</f>
        <v>0</v>
      </c>
      <c r="E54" s="62">
        <f>SUM(E50:E53)</f>
        <v>0</v>
      </c>
      <c r="F54" s="62">
        <f t="shared" ref="F54:N54" si="15">SUM(F50:F53)</f>
        <v>0</v>
      </c>
      <c r="G54" s="62">
        <f>SUM(G50:G53)</f>
        <v>0</v>
      </c>
      <c r="H54" s="62">
        <f>SUM(H50:H53)</f>
        <v>0</v>
      </c>
      <c r="I54" s="62">
        <f>SUM(I50:I53)</f>
        <v>0</v>
      </c>
      <c r="J54" s="62">
        <f>SUM(J50:J53)</f>
        <v>0</v>
      </c>
      <c r="K54" s="62">
        <f>SUM(K50:K53)</f>
        <v>0</v>
      </c>
      <c r="L54" s="62">
        <f t="shared" si="15"/>
        <v>0</v>
      </c>
      <c r="M54" s="62">
        <f t="shared" si="15"/>
        <v>0</v>
      </c>
      <c r="N54" s="62">
        <f t="shared" si="15"/>
        <v>0</v>
      </c>
      <c r="O54" s="62">
        <f>SUM(O50:O53)</f>
        <v>0</v>
      </c>
      <c r="P54" s="62">
        <f>SUM(P50:P53)</f>
        <v>0</v>
      </c>
      <c r="Q54" s="62">
        <f>SUM(Q50:Q53)</f>
        <v>0</v>
      </c>
      <c r="R54" s="62">
        <f>SUM(R50:R53)</f>
        <v>0</v>
      </c>
      <c r="S54" s="20"/>
      <c r="T54" s="62">
        <f>SUM(T50:T53)</f>
        <v>0</v>
      </c>
      <c r="U54" s="62">
        <f>SUM(U50:U53)</f>
        <v>0</v>
      </c>
      <c r="V54" s="62">
        <f>SUM(V50:V53)</f>
        <v>0</v>
      </c>
      <c r="X54" s="20">
        <f t="shared" si="2"/>
        <v>0</v>
      </c>
      <c r="Y54" s="20">
        <f t="shared" si="3"/>
        <v>0</v>
      </c>
      <c r="Z54" s="20">
        <f t="shared" si="4"/>
        <v>0</v>
      </c>
      <c r="AA54" s="20">
        <f t="shared" si="5"/>
        <v>0</v>
      </c>
    </row>
    <row r="55" spans="1:27" ht="15.75">
      <c r="A55" s="51" t="s">
        <v>443</v>
      </c>
      <c r="B55" s="10" t="s">
        <v>52</v>
      </c>
      <c r="C55" s="10" t="s">
        <v>244</v>
      </c>
      <c r="D55" s="15">
        <v>196850</v>
      </c>
      <c r="E55" s="15">
        <v>196850</v>
      </c>
      <c r="F55" s="15">
        <v>143950</v>
      </c>
      <c r="G55" s="15">
        <v>180000</v>
      </c>
      <c r="H55" s="15">
        <v>180000</v>
      </c>
      <c r="I55" s="15">
        <v>8661</v>
      </c>
      <c r="J55" s="15">
        <v>90000</v>
      </c>
      <c r="K55" s="15">
        <v>90000</v>
      </c>
      <c r="L55" s="15"/>
      <c r="M55" s="15">
        <v>30000</v>
      </c>
      <c r="N55" s="15">
        <v>30000</v>
      </c>
      <c r="O55" s="15"/>
      <c r="P55" s="15">
        <f t="shared" si="1"/>
        <v>496850</v>
      </c>
      <c r="Q55" s="15">
        <f>E55+N55+H55+K55</f>
        <v>496850</v>
      </c>
      <c r="R55" s="15">
        <f t="shared" si="1"/>
        <v>152611</v>
      </c>
      <c r="S55" s="20"/>
      <c r="T55" s="15">
        <v>8661</v>
      </c>
      <c r="U55" s="15"/>
      <c r="V55" s="15"/>
      <c r="X55" s="20">
        <f t="shared" si="2"/>
        <v>8661</v>
      </c>
      <c r="Y55" s="20">
        <f t="shared" si="3"/>
        <v>3654.4852200721848</v>
      </c>
      <c r="Z55" s="20">
        <f t="shared" si="4"/>
        <v>4324.9826668452606</v>
      </c>
      <c r="AA55" s="20">
        <f t="shared" si="5"/>
        <v>681.53211308255436</v>
      </c>
    </row>
    <row r="56" spans="1:27" ht="15.75">
      <c r="A56" s="35" t="s">
        <v>153</v>
      </c>
      <c r="B56" s="10" t="s">
        <v>53</v>
      </c>
      <c r="C56" s="10" t="s">
        <v>245</v>
      </c>
      <c r="D56" s="15">
        <v>53150</v>
      </c>
      <c r="E56" s="15">
        <v>53150</v>
      </c>
      <c r="F56" s="15">
        <v>36180</v>
      </c>
      <c r="G56" s="15">
        <v>48600</v>
      </c>
      <c r="H56" s="15">
        <v>48600</v>
      </c>
      <c r="I56" s="15">
        <v>2339</v>
      </c>
      <c r="J56" s="15">
        <v>24300</v>
      </c>
      <c r="K56" s="15">
        <v>24300</v>
      </c>
      <c r="L56" s="15"/>
      <c r="M56" s="15">
        <v>8100</v>
      </c>
      <c r="N56" s="15">
        <v>8100</v>
      </c>
      <c r="O56" s="15"/>
      <c r="P56" s="15">
        <f t="shared" si="1"/>
        <v>134150</v>
      </c>
      <c r="Q56" s="15">
        <f t="shared" si="1"/>
        <v>134150</v>
      </c>
      <c r="R56" s="15">
        <f t="shared" si="1"/>
        <v>38519</v>
      </c>
      <c r="S56" s="20"/>
      <c r="T56" s="15">
        <v>2339</v>
      </c>
      <c r="U56" s="15"/>
      <c r="V56" s="15"/>
      <c r="X56" s="20">
        <f t="shared" si="2"/>
        <v>2339</v>
      </c>
      <c r="Y56" s="20">
        <f t="shared" si="3"/>
        <v>986.93464146736403</v>
      </c>
      <c r="Z56" s="20">
        <f t="shared" si="4"/>
        <v>1168.0099824213214</v>
      </c>
      <c r="AA56" s="20">
        <f t="shared" si="5"/>
        <v>184.05537611131447</v>
      </c>
    </row>
    <row r="57" spans="1:27" ht="15.75">
      <c r="A57" s="40" t="s">
        <v>161</v>
      </c>
      <c r="B57" s="55" t="s">
        <v>54</v>
      </c>
      <c r="C57" s="55" t="s">
        <v>203</v>
      </c>
      <c r="D57" s="54">
        <f>SUM(D55:D56)</f>
        <v>250000</v>
      </c>
      <c r="E57" s="54">
        <f>SUM(E55:E56)</f>
        <v>250000</v>
      </c>
      <c r="F57" s="54">
        <f t="shared" ref="F57:N57" si="16">SUM(F55:F56)</f>
        <v>180130</v>
      </c>
      <c r="G57" s="54">
        <f>SUM(G55:G56)</f>
        <v>228600</v>
      </c>
      <c r="H57" s="54">
        <f>SUM(H55:H56)</f>
        <v>228600</v>
      </c>
      <c r="I57" s="54">
        <f>SUM(I55:I56)</f>
        <v>11000</v>
      </c>
      <c r="J57" s="54">
        <f>SUM(J55:J56)</f>
        <v>114300</v>
      </c>
      <c r="K57" s="54">
        <f>SUM(K55:K56)</f>
        <v>114300</v>
      </c>
      <c r="L57" s="54">
        <f t="shared" si="16"/>
        <v>0</v>
      </c>
      <c r="M57" s="54">
        <f t="shared" si="16"/>
        <v>38100</v>
      </c>
      <c r="N57" s="54">
        <f t="shared" si="16"/>
        <v>38100</v>
      </c>
      <c r="O57" s="54">
        <f>SUM(O55:O56)</f>
        <v>0</v>
      </c>
      <c r="P57" s="54">
        <f>SUM(P55:P56)</f>
        <v>631000</v>
      </c>
      <c r="Q57" s="54">
        <f>SUM(Q55:Q56)</f>
        <v>631000</v>
      </c>
      <c r="R57" s="54">
        <f>SUM(R55:R56)</f>
        <v>191130</v>
      </c>
      <c r="S57" s="20"/>
      <c r="T57" s="54">
        <f>SUM(T55:T56)</f>
        <v>11000</v>
      </c>
      <c r="U57" s="54">
        <f>SUM(U55:U56)</f>
        <v>0</v>
      </c>
      <c r="V57" s="54">
        <f>SUM(V55:V56)</f>
        <v>0</v>
      </c>
      <c r="X57" s="20">
        <f t="shared" si="2"/>
        <v>11000</v>
      </c>
      <c r="Y57" s="20">
        <f t="shared" si="3"/>
        <v>4641.4198615395489</v>
      </c>
      <c r="Z57" s="20">
        <f t="shared" si="4"/>
        <v>5492.9926492665827</v>
      </c>
      <c r="AA57" s="20">
        <f t="shared" si="5"/>
        <v>865.58748919386881</v>
      </c>
    </row>
    <row r="58" spans="1:27" ht="15.75">
      <c r="A58" s="36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>
        <f t="shared" si="1"/>
        <v>0</v>
      </c>
      <c r="Q58" s="15">
        <f t="shared" si="1"/>
        <v>0</v>
      </c>
      <c r="R58" s="15">
        <f t="shared" si="1"/>
        <v>0</v>
      </c>
      <c r="S58" s="20"/>
      <c r="T58" s="15"/>
      <c r="U58" s="15"/>
      <c r="V58" s="15"/>
      <c r="X58" s="20">
        <f t="shared" si="2"/>
        <v>0</v>
      </c>
      <c r="Y58" s="20">
        <f t="shared" si="3"/>
        <v>0</v>
      </c>
      <c r="Z58" s="20">
        <f t="shared" si="4"/>
        <v>0</v>
      </c>
      <c r="AA58" s="20">
        <f t="shared" si="5"/>
        <v>0</v>
      </c>
    </row>
    <row r="59" spans="1:27" ht="15.75">
      <c r="A59" s="41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>
        <f t="shared" si="1"/>
        <v>0</v>
      </c>
      <c r="Q59" s="15">
        <f t="shared" si="1"/>
        <v>0</v>
      </c>
      <c r="R59" s="15">
        <f t="shared" si="1"/>
        <v>0</v>
      </c>
      <c r="S59" s="20"/>
      <c r="T59" s="15"/>
      <c r="U59" s="15"/>
      <c r="V59" s="15"/>
      <c r="X59" s="20">
        <f t="shared" si="2"/>
        <v>0</v>
      </c>
      <c r="Y59" s="20">
        <f t="shared" si="3"/>
        <v>0</v>
      </c>
      <c r="Z59" s="20">
        <f t="shared" si="4"/>
        <v>0</v>
      </c>
      <c r="AA59" s="20">
        <f t="shared" si="5"/>
        <v>0</v>
      </c>
    </row>
    <row r="60" spans="1:27" ht="15.75">
      <c r="A60" s="42" t="s">
        <v>162</v>
      </c>
      <c r="B60" s="55" t="s">
        <v>57</v>
      </c>
      <c r="C60" s="55" t="s">
        <v>204</v>
      </c>
      <c r="D60" s="61">
        <f t="shared" ref="D60:O60" si="17">SUM(D58:D59)</f>
        <v>0</v>
      </c>
      <c r="E60" s="61">
        <f t="shared" si="17"/>
        <v>0</v>
      </c>
      <c r="F60" s="61">
        <f t="shared" si="17"/>
        <v>0</v>
      </c>
      <c r="G60" s="61">
        <f t="shared" si="17"/>
        <v>0</v>
      </c>
      <c r="H60" s="61">
        <f t="shared" si="17"/>
        <v>0</v>
      </c>
      <c r="I60" s="61">
        <f t="shared" si="17"/>
        <v>0</v>
      </c>
      <c r="J60" s="61">
        <f t="shared" si="17"/>
        <v>0</v>
      </c>
      <c r="K60" s="61">
        <f t="shared" si="17"/>
        <v>0</v>
      </c>
      <c r="L60" s="61">
        <f t="shared" si="17"/>
        <v>0</v>
      </c>
      <c r="M60" s="61">
        <f t="shared" si="17"/>
        <v>0</v>
      </c>
      <c r="N60" s="61">
        <f t="shared" si="17"/>
        <v>0</v>
      </c>
      <c r="O60" s="61">
        <f t="shared" si="17"/>
        <v>0</v>
      </c>
      <c r="P60" s="15">
        <f t="shared" si="1"/>
        <v>0</v>
      </c>
      <c r="Q60" s="15">
        <f t="shared" si="1"/>
        <v>0</v>
      </c>
      <c r="R60" s="15">
        <f t="shared" si="1"/>
        <v>0</v>
      </c>
      <c r="S60" s="20"/>
      <c r="T60" s="61">
        <f>SUM(T58:T59)</f>
        <v>0</v>
      </c>
      <c r="U60" s="61">
        <f>SUM(U58:U59)</f>
        <v>0</v>
      </c>
      <c r="V60" s="61">
        <f>SUM(V58:V59)</f>
        <v>0</v>
      </c>
      <c r="X60" s="20">
        <f t="shared" si="2"/>
        <v>0</v>
      </c>
      <c r="Y60" s="20">
        <f t="shared" si="3"/>
        <v>0</v>
      </c>
      <c r="Z60" s="20">
        <f t="shared" si="4"/>
        <v>0</v>
      </c>
      <c r="AA60" s="20">
        <f t="shared" si="5"/>
        <v>0</v>
      </c>
    </row>
    <row r="61" spans="1:27" ht="15.75">
      <c r="A61" s="42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>
        <f t="shared" si="1"/>
        <v>0</v>
      </c>
      <c r="Q61" s="15">
        <f t="shared" si="1"/>
        <v>0</v>
      </c>
      <c r="R61" s="15">
        <f t="shared" si="1"/>
        <v>0</v>
      </c>
      <c r="S61" s="20"/>
      <c r="T61" s="15"/>
      <c r="U61" s="15"/>
      <c r="V61" s="15"/>
      <c r="X61" s="20">
        <f t="shared" si="2"/>
        <v>0</v>
      </c>
      <c r="Y61" s="20">
        <f t="shared" si="3"/>
        <v>0</v>
      </c>
      <c r="Z61" s="20">
        <f t="shared" si="4"/>
        <v>0</v>
      </c>
      <c r="AA61" s="20">
        <f t="shared" si="5"/>
        <v>0</v>
      </c>
    </row>
    <row r="62" spans="1:27" ht="15.75">
      <c r="A62" s="43" t="s">
        <v>164</v>
      </c>
      <c r="B62" s="55" t="s">
        <v>60</v>
      </c>
      <c r="C62" s="55" t="s">
        <v>291</v>
      </c>
      <c r="D62" s="54">
        <f>D23+D24+D48+D49+D54+D57+D60+D61</f>
        <v>75870886</v>
      </c>
      <c r="E62" s="54">
        <f>E23+E24+E48+E49+E54+E57+E60+E61</f>
        <v>76129840</v>
      </c>
      <c r="F62" s="54">
        <f t="shared" ref="F62:N62" si="18">F23+F24+F48+F49+F54+F57+F60+F61</f>
        <v>73964591</v>
      </c>
      <c r="G62" s="54">
        <f>G23+G24+G48+G49+G54+G57+G60+G61</f>
        <v>59664237</v>
      </c>
      <c r="H62" s="54">
        <f>H23+H24+H48+H49+H54+H57+H60+H61</f>
        <v>95891059</v>
      </c>
      <c r="I62" s="54">
        <f>I23+I24+I48+I49+I54+I57+I60+I61</f>
        <v>58242735</v>
      </c>
      <c r="J62" s="54">
        <f>J23+J24+J48+J49+J54+J57+J60+J61</f>
        <v>36087958</v>
      </c>
      <c r="K62" s="54">
        <f>K23+K24+K48+K49+K54+K57+K60+K61</f>
        <v>41087958</v>
      </c>
      <c r="L62" s="54">
        <f t="shared" si="18"/>
        <v>66659294</v>
      </c>
      <c r="M62" s="54">
        <f t="shared" si="18"/>
        <v>10424372</v>
      </c>
      <c r="N62" s="54">
        <f t="shared" si="18"/>
        <v>10424372</v>
      </c>
      <c r="O62" s="54">
        <f>O23+O24+O48+O49+O54+O57+O60+O61</f>
        <v>9271886</v>
      </c>
      <c r="P62" s="54">
        <f>P23+P24+P48+P49+P54+P57+P60+P61</f>
        <v>182047453</v>
      </c>
      <c r="Q62" s="54">
        <f>Q23+Q24+Q48+Q49+Q54+Q57+Q60+Q61</f>
        <v>223533229</v>
      </c>
      <c r="R62" s="54">
        <f>R23+R24+R48+R49+R54+R57+R60+R61</f>
        <v>208138506</v>
      </c>
      <c r="S62" s="20"/>
      <c r="T62" s="54">
        <f>T23+T24+T48+T49+T54+T57+T60+T61</f>
        <v>29126151</v>
      </c>
      <c r="U62" s="54">
        <f>U23+U24+U48+U49+U54+U57+U60+U61</f>
        <v>34469998</v>
      </c>
      <c r="V62" s="54">
        <f>V23+V24+V48+V49+V54+V57+V60+V61</f>
        <v>5431793</v>
      </c>
      <c r="X62" s="20">
        <f t="shared" si="2"/>
        <v>69027942</v>
      </c>
      <c r="Y62" s="20">
        <f t="shared" si="3"/>
        <v>29126151</v>
      </c>
      <c r="Z62" s="20">
        <f t="shared" si="4"/>
        <v>34469998</v>
      </c>
      <c r="AA62" s="20">
        <f t="shared" si="5"/>
        <v>5431793</v>
      </c>
    </row>
    <row r="63" spans="1:27" ht="15.75">
      <c r="A63" s="42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>
        <f t="shared" si="1"/>
        <v>0</v>
      </c>
      <c r="Q63" s="15">
        <f t="shared" si="1"/>
        <v>0</v>
      </c>
      <c r="R63" s="15">
        <f t="shared" si="1"/>
        <v>0</v>
      </c>
      <c r="S63" s="20"/>
      <c r="T63" s="15"/>
      <c r="U63" s="15"/>
      <c r="V63" s="15"/>
      <c r="X63" s="20">
        <f t="shared" si="2"/>
        <v>0</v>
      </c>
      <c r="Y63" s="20">
        <f t="shared" si="3"/>
        <v>0</v>
      </c>
      <c r="Z63" s="20">
        <f t="shared" si="4"/>
        <v>0</v>
      </c>
      <c r="AA63" s="20">
        <f t="shared" si="5"/>
        <v>0</v>
      </c>
    </row>
    <row r="64" spans="1:27" ht="15.75">
      <c r="A64" s="52" t="s">
        <v>292</v>
      </c>
      <c r="B64" s="55" t="s">
        <v>290</v>
      </c>
      <c r="C64" s="55" t="s">
        <v>251</v>
      </c>
      <c r="D64" s="104">
        <f>D63+D62</f>
        <v>75870886</v>
      </c>
      <c r="E64" s="104">
        <f>E63+E62</f>
        <v>76129840</v>
      </c>
      <c r="F64" s="104">
        <f t="shared" ref="F64:N64" si="19">F63+F62</f>
        <v>73964591</v>
      </c>
      <c r="G64" s="104">
        <f>G63+G62</f>
        <v>59664237</v>
      </c>
      <c r="H64" s="104">
        <f>H63+H62</f>
        <v>95891059</v>
      </c>
      <c r="I64" s="104">
        <f>I63+I62</f>
        <v>58242735</v>
      </c>
      <c r="J64" s="104">
        <f>J63+J62</f>
        <v>36087958</v>
      </c>
      <c r="K64" s="104">
        <f>K63+K62</f>
        <v>41087958</v>
      </c>
      <c r="L64" s="104">
        <f t="shared" si="19"/>
        <v>66659294</v>
      </c>
      <c r="M64" s="104">
        <f t="shared" si="19"/>
        <v>10424372</v>
      </c>
      <c r="N64" s="104">
        <f t="shared" si="19"/>
        <v>10424372</v>
      </c>
      <c r="O64" s="104">
        <f>O63+O62</f>
        <v>9271886</v>
      </c>
      <c r="P64" s="104">
        <f>P63+P62</f>
        <v>182047453</v>
      </c>
      <c r="Q64" s="104">
        <f>Q63+Q62</f>
        <v>223533229</v>
      </c>
      <c r="R64" s="104">
        <f>R63+R62</f>
        <v>208138506</v>
      </c>
      <c r="S64" s="20"/>
      <c r="T64" s="61">
        <f>T63+T62</f>
        <v>29126151</v>
      </c>
      <c r="U64" s="61">
        <f>U63+U62</f>
        <v>34469998</v>
      </c>
      <c r="V64" s="61">
        <f>V63+V62</f>
        <v>5431793</v>
      </c>
      <c r="X64" s="20">
        <f t="shared" si="2"/>
        <v>69027942</v>
      </c>
      <c r="Y64" s="20">
        <f t="shared" si="3"/>
        <v>29126151</v>
      </c>
      <c r="Z64" s="20">
        <f t="shared" si="4"/>
        <v>34469998</v>
      </c>
      <c r="AA64" s="20">
        <f t="shared" si="5"/>
        <v>5431793</v>
      </c>
    </row>
    <row r="65" spans="4:22">
      <c r="T65" s="172">
        <f>T64+U64+V64</f>
        <v>69027942</v>
      </c>
      <c r="U65" s="173"/>
      <c r="V65" s="173"/>
    </row>
    <row r="66" spans="4:22">
      <c r="Q66" s="20"/>
    </row>
    <row r="67" spans="4:22" ht="21" customHeight="1">
      <c r="D67" s="78" t="s">
        <v>402</v>
      </c>
      <c r="E67" s="78" t="s">
        <v>445</v>
      </c>
      <c r="F67" s="78" t="s">
        <v>446</v>
      </c>
      <c r="G67" s="78" t="s">
        <v>417</v>
      </c>
      <c r="H67" s="78" t="s">
        <v>447</v>
      </c>
      <c r="I67" s="78" t="s">
        <v>448</v>
      </c>
      <c r="J67" s="78" t="s">
        <v>403</v>
      </c>
      <c r="K67" s="78" t="s">
        <v>404</v>
      </c>
      <c r="L67" s="78" t="s">
        <v>405</v>
      </c>
      <c r="M67" s="78" t="s">
        <v>406</v>
      </c>
      <c r="N67" s="78" t="s">
        <v>449</v>
      </c>
      <c r="O67" s="78"/>
      <c r="P67" s="80"/>
      <c r="Q67" s="80"/>
      <c r="R67" s="80"/>
    </row>
    <row r="68" spans="4:22" ht="15.75">
      <c r="D68" s="76">
        <v>96015</v>
      </c>
      <c r="E68" s="15">
        <v>24074880</v>
      </c>
      <c r="F68" s="77">
        <f>E68/$E$71</f>
        <v>0.54887739365313548</v>
      </c>
      <c r="G68" s="174">
        <v>34844400</v>
      </c>
      <c r="H68" s="64">
        <f>F68*$G$68</f>
        <v>19125303.455407314</v>
      </c>
      <c r="I68" s="64">
        <f>720000*F68</f>
        <v>395191.72343025752</v>
      </c>
      <c r="J68" s="64">
        <f>39712104*F68</f>
        <v>21797076.140002254</v>
      </c>
      <c r="K68" s="64">
        <f>2300000*F68</f>
        <v>1262418.0054022116</v>
      </c>
      <c r="L68" s="64">
        <f>11000000*F68</f>
        <v>6037651.3301844904</v>
      </c>
      <c r="M68" s="64">
        <f>5284500*F68</f>
        <v>2900542.5867599943</v>
      </c>
      <c r="N68" s="64">
        <f>108000*F68</f>
        <v>59278.758514538633</v>
      </c>
      <c r="O68" s="64"/>
      <c r="R68" s="20"/>
    </row>
    <row r="69" spans="4:22" ht="15.75">
      <c r="D69" s="76">
        <v>96025</v>
      </c>
      <c r="E69" s="15">
        <v>15201914</v>
      </c>
      <c r="F69" s="77">
        <f>E69/$E$71</f>
        <v>0.34658477777912544</v>
      </c>
      <c r="G69" s="175"/>
      <c r="H69" s="64">
        <f>F69*$G$68</f>
        <v>12076538.630846959</v>
      </c>
      <c r="I69" s="64">
        <f>720000*F69</f>
        <v>249541.04000097033</v>
      </c>
      <c r="J69" s="64">
        <f>39712104*F69</f>
        <v>13763610.739981519</v>
      </c>
      <c r="K69" s="64">
        <f>2300000*F69</f>
        <v>797144.98889198853</v>
      </c>
      <c r="L69" s="64">
        <f>11000000*F69</f>
        <v>3812432.5555703798</v>
      </c>
      <c r="M69" s="64">
        <f>5284500*F69</f>
        <v>1831527.2581737884</v>
      </c>
      <c r="N69" s="64">
        <f>108000*F69</f>
        <v>37431.156000145551</v>
      </c>
      <c r="O69" s="64"/>
    </row>
    <row r="70" spans="4:22" ht="15.75">
      <c r="D70" s="76">
        <v>104035</v>
      </c>
      <c r="E70" s="15">
        <v>4585242</v>
      </c>
      <c r="F70" s="77">
        <f>E70/$E$71</f>
        <v>0.10453782856773908</v>
      </c>
      <c r="G70" s="176"/>
      <c r="H70" s="64">
        <f>F70*$G$68</f>
        <v>3642557.9137457274</v>
      </c>
      <c r="I70" s="64">
        <f>720000*F70</f>
        <v>75267.236568772132</v>
      </c>
      <c r="J70" s="64">
        <f>39712104*F70</f>
        <v>4151417.1200162251</v>
      </c>
      <c r="K70" s="64">
        <f>2300000*F70</f>
        <v>240437.00570579988</v>
      </c>
      <c r="L70" s="64">
        <f>11000000*F70</f>
        <v>1149916.1142451297</v>
      </c>
      <c r="M70" s="64">
        <f>5284500*F70</f>
        <v>552430.15506621718</v>
      </c>
      <c r="N70" s="64">
        <f>108000*F70</f>
        <v>11290.08548531582</v>
      </c>
      <c r="O70" s="64"/>
    </row>
    <row r="71" spans="4:22" ht="18" customHeight="1">
      <c r="D71" s="76" t="s">
        <v>401</v>
      </c>
      <c r="E71" s="64">
        <f>SUM(E68:E70)</f>
        <v>43862036</v>
      </c>
      <c r="F71" s="77">
        <f>SUM(F68:F70)</f>
        <v>1</v>
      </c>
      <c r="G71" s="53"/>
      <c r="H71" s="64">
        <f t="shared" ref="H71:N71" si="20">SUM(H68:H70)</f>
        <v>34844400</v>
      </c>
      <c r="I71" s="64">
        <f t="shared" si="20"/>
        <v>720000</v>
      </c>
      <c r="J71" s="64">
        <f t="shared" si="20"/>
        <v>39712104</v>
      </c>
      <c r="K71" s="64">
        <f t="shared" si="20"/>
        <v>2300000</v>
      </c>
      <c r="L71" s="64">
        <f t="shared" si="20"/>
        <v>11000000</v>
      </c>
      <c r="M71" s="64">
        <f t="shared" si="20"/>
        <v>5284500</v>
      </c>
      <c r="N71" s="64">
        <f t="shared" si="20"/>
        <v>108000</v>
      </c>
      <c r="O71" s="64"/>
    </row>
    <row r="74" spans="4:22">
      <c r="K74" s="20"/>
    </row>
    <row r="75" spans="4:22">
      <c r="K75" s="20"/>
    </row>
    <row r="76" spans="4:22">
      <c r="K76" s="20"/>
    </row>
  </sheetData>
  <mergeCells count="13">
    <mergeCell ref="G3:I3"/>
    <mergeCell ref="J2:L2"/>
    <mergeCell ref="J3:L3"/>
    <mergeCell ref="T65:V65"/>
    <mergeCell ref="G68:G70"/>
    <mergeCell ref="P2:R3"/>
    <mergeCell ref="D3:F3"/>
    <mergeCell ref="M3:O3"/>
    <mergeCell ref="A2:B4"/>
    <mergeCell ref="C2:C4"/>
    <mergeCell ref="D2:F2"/>
    <mergeCell ref="M2:O2"/>
    <mergeCell ref="G2:I2"/>
  </mergeCells>
  <phoneticPr fontId="31" type="noConversion"/>
  <pageMargins left="0.31496062992125984" right="0.31496062992125984" top="0.35433070866141736" bottom="0.15748031496062992" header="0.31496062992125984" footer="0.31496062992125984"/>
  <pageSetup paperSize="9" scale="5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23"/>
  <sheetViews>
    <sheetView view="pageBreakPreview" zoomScaleNormal="80" zoomScaleSheetLayoutView="100" workbookViewId="0">
      <selection activeCell="F7" sqref="F7"/>
    </sheetView>
  </sheetViews>
  <sheetFormatPr defaultRowHeight="12.75"/>
  <cols>
    <col min="1" max="1" width="44.140625" customWidth="1"/>
    <col min="2" max="2" width="4.28515625" customWidth="1"/>
    <col min="3" max="3" width="8.28515625" customWidth="1"/>
    <col min="4" max="6" width="12.42578125" customWidth="1"/>
    <col min="7" max="7" width="6.28515625" customWidth="1"/>
  </cols>
  <sheetData>
    <row r="1" spans="1:9" ht="15.75" customHeight="1">
      <c r="A1" s="124" t="s">
        <v>485</v>
      </c>
      <c r="B1" s="124"/>
      <c r="C1" s="45"/>
      <c r="D1" s="7"/>
      <c r="E1" s="118" t="s">
        <v>78</v>
      </c>
      <c r="F1" s="118"/>
    </row>
    <row r="2" spans="1:9" ht="26.1" customHeight="1">
      <c r="A2" s="5" t="s">
        <v>105</v>
      </c>
      <c r="B2" s="9"/>
      <c r="C2" s="9"/>
      <c r="D2" s="9"/>
      <c r="E2" s="9"/>
      <c r="F2" s="6" t="s">
        <v>306</v>
      </c>
    </row>
    <row r="3" spans="1:9" ht="15.75" customHeight="1">
      <c r="A3" s="128" t="s">
        <v>1</v>
      </c>
      <c r="B3" s="128"/>
      <c r="C3" s="125" t="s">
        <v>190</v>
      </c>
      <c r="D3" s="123" t="s">
        <v>61</v>
      </c>
      <c r="E3" s="123"/>
      <c r="F3" s="123"/>
      <c r="G3" s="127" t="s">
        <v>269</v>
      </c>
    </row>
    <row r="4" spans="1:9" ht="15.7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127"/>
    </row>
    <row r="5" spans="1:9" ht="15.75">
      <c r="A5" s="13" t="s">
        <v>172</v>
      </c>
      <c r="B5" s="10" t="s">
        <v>2</v>
      </c>
      <c r="C5" s="10" t="s">
        <v>191</v>
      </c>
      <c r="D5" s="15">
        <f ca="1">'PH részletes'!M18</f>
        <v>80119084</v>
      </c>
      <c r="E5" s="15">
        <f ca="1">'PH részletes'!N18</f>
        <v>83074160</v>
      </c>
      <c r="F5" s="15">
        <f ca="1">'PH részletes'!O18</f>
        <v>82981311</v>
      </c>
      <c r="G5" s="48">
        <f>F5/E5</f>
        <v>0.9988823359754706</v>
      </c>
    </row>
    <row r="6" spans="1:9" ht="15.75">
      <c r="A6" s="13" t="s">
        <v>59</v>
      </c>
      <c r="B6" s="10" t="s">
        <v>3</v>
      </c>
      <c r="C6" s="10" t="s">
        <v>192</v>
      </c>
      <c r="D6" s="16">
        <f ca="1">'PH részletes'!M22</f>
        <v>300000</v>
      </c>
      <c r="E6" s="16">
        <f ca="1">'PH részletes'!N22</f>
        <v>1990075</v>
      </c>
      <c r="F6" s="16">
        <f ca="1">'PH részletes'!O22</f>
        <v>1726052</v>
      </c>
      <c r="G6" s="48">
        <f t="shared" ref="G6:G22" si="0">F6/E6</f>
        <v>0.86733012574902957</v>
      </c>
    </row>
    <row r="7" spans="1:9" ht="15.75">
      <c r="A7" s="13" t="s">
        <v>173</v>
      </c>
      <c r="B7" s="10" t="s">
        <v>4</v>
      </c>
      <c r="C7" s="10" t="s">
        <v>193</v>
      </c>
      <c r="D7" s="16">
        <f ca="1">'PH részletes'!M23</f>
        <v>80419084</v>
      </c>
      <c r="E7" s="16">
        <f ca="1">'PH részletes'!N23</f>
        <v>85064235</v>
      </c>
      <c r="F7" s="16">
        <f ca="1">'PH részletes'!O23</f>
        <v>84707363</v>
      </c>
      <c r="G7" s="48">
        <f t="shared" si="0"/>
        <v>0.99580467631314151</v>
      </c>
      <c r="I7" s="20"/>
    </row>
    <row r="8" spans="1:9" ht="15.75">
      <c r="A8" s="13" t="s">
        <v>180</v>
      </c>
      <c r="B8" s="10" t="s">
        <v>5</v>
      </c>
      <c r="C8" s="10" t="s">
        <v>194</v>
      </c>
      <c r="D8" s="16">
        <f ca="1">'PH részletes'!M24</f>
        <v>11045481</v>
      </c>
      <c r="E8" s="16">
        <f ca="1">'PH részletes'!N24</f>
        <v>11523634</v>
      </c>
      <c r="F8" s="16">
        <f ca="1">'PH részletes'!O24</f>
        <v>11350356</v>
      </c>
      <c r="G8" s="48">
        <f t="shared" si="0"/>
        <v>0.98496325030801912</v>
      </c>
      <c r="I8" s="20"/>
    </row>
    <row r="9" spans="1:9" ht="15.75">
      <c r="A9" s="33" t="s">
        <v>62</v>
      </c>
      <c r="B9" s="10" t="s">
        <v>6</v>
      </c>
      <c r="C9" s="10" t="s">
        <v>195</v>
      </c>
      <c r="D9" s="16">
        <f ca="1">'PH részletes'!M28</f>
        <v>2590000</v>
      </c>
      <c r="E9" s="16">
        <f ca="1">'PH részletes'!N28</f>
        <v>2765676</v>
      </c>
      <c r="F9" s="16">
        <f ca="1">'PH részletes'!O28</f>
        <v>2463562</v>
      </c>
      <c r="G9" s="48">
        <f t="shared" si="0"/>
        <v>0.89076305395136668</v>
      </c>
      <c r="I9" s="20"/>
    </row>
    <row r="10" spans="1:9" ht="15.75">
      <c r="A10" s="33" t="s">
        <v>63</v>
      </c>
      <c r="B10" s="10" t="s">
        <v>7</v>
      </c>
      <c r="C10" s="10" t="s">
        <v>196</v>
      </c>
      <c r="D10" s="17">
        <f ca="1">'PH részletes'!M31</f>
        <v>1510000</v>
      </c>
      <c r="E10" s="17">
        <f ca="1">'PH részletes'!N31</f>
        <v>1510000</v>
      </c>
      <c r="F10" s="17">
        <f ca="1">'PH részletes'!O31</f>
        <v>1304279</v>
      </c>
      <c r="G10" s="48">
        <f t="shared" si="0"/>
        <v>0.86376092715231789</v>
      </c>
      <c r="I10" s="20"/>
    </row>
    <row r="11" spans="1:9" ht="15.75">
      <c r="A11" s="33" t="s">
        <v>64</v>
      </c>
      <c r="B11" s="10" t="s">
        <v>8</v>
      </c>
      <c r="C11" s="10" t="s">
        <v>197</v>
      </c>
      <c r="D11" s="16">
        <f ca="1">'PH részletes'!M39</f>
        <v>7229484</v>
      </c>
      <c r="E11" s="16">
        <f ca="1">'PH részletes'!N39</f>
        <v>7479484</v>
      </c>
      <c r="F11" s="16">
        <f ca="1">'PH részletes'!O39</f>
        <v>6832240</v>
      </c>
      <c r="G11" s="48">
        <f t="shared" si="0"/>
        <v>0.91346408388600064</v>
      </c>
      <c r="I11" s="20"/>
    </row>
    <row r="12" spans="1:9" ht="15.75">
      <c r="A12" s="33" t="s">
        <v>174</v>
      </c>
      <c r="B12" s="10" t="s">
        <v>9</v>
      </c>
      <c r="C12" s="10" t="s">
        <v>198</v>
      </c>
      <c r="D12" s="16">
        <f ca="1">'PH részletes'!M42</f>
        <v>300000</v>
      </c>
      <c r="E12" s="16">
        <f ca="1">'PH részletes'!N42</f>
        <v>309010</v>
      </c>
      <c r="F12" s="16">
        <f ca="1">'PH részletes'!O42</f>
        <v>161040</v>
      </c>
      <c r="G12" s="48">
        <f t="shared" si="0"/>
        <v>0.52114818290670206</v>
      </c>
      <c r="I12" s="20"/>
    </row>
    <row r="13" spans="1:9" ht="25.5">
      <c r="A13" s="33" t="s">
        <v>175</v>
      </c>
      <c r="B13" s="10" t="s">
        <v>10</v>
      </c>
      <c r="C13" s="10" t="s">
        <v>199</v>
      </c>
      <c r="D13" s="16">
        <f ca="1">'PH részletes'!M47</f>
        <v>3489961</v>
      </c>
      <c r="E13" s="16">
        <f ca="1">'PH részletes'!N47</f>
        <v>2731347</v>
      </c>
      <c r="F13" s="16">
        <f ca="1">'PH részletes'!O47</f>
        <v>2375013</v>
      </c>
      <c r="G13" s="48">
        <f t="shared" si="0"/>
        <v>0.86953909554516506</v>
      </c>
      <c r="I13" s="20"/>
    </row>
    <row r="14" spans="1:9" ht="15.75">
      <c r="A14" s="33" t="s">
        <v>176</v>
      </c>
      <c r="B14" s="10" t="s">
        <v>11</v>
      </c>
      <c r="C14" s="10" t="s">
        <v>200</v>
      </c>
      <c r="D14" s="16">
        <f ca="1">'PH részletes'!M48</f>
        <v>15119445</v>
      </c>
      <c r="E14" s="16">
        <f ca="1">'PH részletes'!N48</f>
        <v>14795517</v>
      </c>
      <c r="F14" s="16">
        <f ca="1">'PH részletes'!O48</f>
        <v>13136134</v>
      </c>
      <c r="G14" s="48">
        <f t="shared" si="0"/>
        <v>0.88784555483934757</v>
      </c>
      <c r="I14" s="20"/>
    </row>
    <row r="15" spans="1:9" ht="15.75">
      <c r="A15" s="33" t="s">
        <v>157</v>
      </c>
      <c r="B15" s="10" t="s">
        <v>12</v>
      </c>
      <c r="C15" s="10" t="s">
        <v>201</v>
      </c>
      <c r="D15" s="17">
        <f ca="1">'PH részletes'!M49</f>
        <v>0</v>
      </c>
      <c r="E15" s="17">
        <f ca="1">'PH részletes'!N49</f>
        <v>0</v>
      </c>
      <c r="F15" s="17">
        <f ca="1">'PH részletes'!O49</f>
        <v>0</v>
      </c>
      <c r="G15" s="48"/>
      <c r="I15" s="20"/>
    </row>
    <row r="16" spans="1:9" ht="15.75">
      <c r="A16" s="38" t="s">
        <v>177</v>
      </c>
      <c r="B16" s="10" t="s">
        <v>13</v>
      </c>
      <c r="C16" s="10" t="s">
        <v>202</v>
      </c>
      <c r="D16" s="17">
        <f ca="1">'PH részletes'!M54</f>
        <v>0</v>
      </c>
      <c r="E16" s="17">
        <f ca="1">'PH részletes'!N54</f>
        <v>0</v>
      </c>
      <c r="F16" s="17">
        <f ca="1">'PH részletes'!O54</f>
        <v>0</v>
      </c>
      <c r="G16" s="48"/>
      <c r="I16" s="20"/>
    </row>
    <row r="17" spans="1:9" ht="15.75">
      <c r="A17" s="40" t="s">
        <v>178</v>
      </c>
      <c r="B17" s="10" t="s">
        <v>14</v>
      </c>
      <c r="C17" s="10" t="s">
        <v>203</v>
      </c>
      <c r="D17" s="17">
        <f ca="1">'PH részletes'!M57</f>
        <v>3500000</v>
      </c>
      <c r="E17" s="17">
        <f ca="1">'PH részletes'!N57</f>
        <v>3500000</v>
      </c>
      <c r="F17" s="17">
        <f ca="1">'PH részletes'!O57</f>
        <v>2272632</v>
      </c>
      <c r="G17" s="48">
        <f t="shared" si="0"/>
        <v>0.64932342857142855</v>
      </c>
      <c r="I17" s="20"/>
    </row>
    <row r="18" spans="1:9" ht="15.75">
      <c r="A18" s="42" t="s">
        <v>179</v>
      </c>
      <c r="B18" s="10" t="s">
        <v>15</v>
      </c>
      <c r="C18" s="10" t="s">
        <v>204</v>
      </c>
      <c r="D18" s="16">
        <f ca="1">'PH részletes'!M60</f>
        <v>0</v>
      </c>
      <c r="E18" s="16">
        <f ca="1">'PH részletes'!N60</f>
        <v>0</v>
      </c>
      <c r="F18" s="16">
        <f ca="1">'PH részletes'!O60</f>
        <v>0</v>
      </c>
      <c r="G18" s="48"/>
      <c r="I18" s="20"/>
    </row>
    <row r="19" spans="1:9" ht="15.75">
      <c r="A19" s="42" t="s">
        <v>163</v>
      </c>
      <c r="B19" s="10" t="s">
        <v>16</v>
      </c>
      <c r="C19" s="10" t="s">
        <v>205</v>
      </c>
      <c r="D19" s="16">
        <f ca="1">'PH részletes'!M61</f>
        <v>0</v>
      </c>
      <c r="E19" s="16">
        <f ca="1">'PH részletes'!N61</f>
        <v>0</v>
      </c>
      <c r="F19" s="16">
        <f ca="1">'PH részletes'!O61</f>
        <v>0</v>
      </c>
      <c r="G19" s="48"/>
      <c r="I19" s="20"/>
    </row>
    <row r="20" spans="1:9" ht="25.5">
      <c r="A20" s="46" t="s">
        <v>252</v>
      </c>
      <c r="B20" s="10" t="s">
        <v>17</v>
      </c>
      <c r="C20" s="10" t="s">
        <v>291</v>
      </c>
      <c r="D20" s="16">
        <f ca="1">'PH részletes'!M62</f>
        <v>110084010</v>
      </c>
      <c r="E20" s="16">
        <f ca="1">'PH részletes'!N62</f>
        <v>114883386</v>
      </c>
      <c r="F20" s="16">
        <f ca="1">'PH részletes'!O62</f>
        <v>111466485</v>
      </c>
      <c r="G20" s="48">
        <f t="shared" si="0"/>
        <v>0.97025765762161642</v>
      </c>
      <c r="I20" s="20"/>
    </row>
    <row r="21" spans="1:9" ht="15.75">
      <c r="A21" s="42" t="s">
        <v>248</v>
      </c>
      <c r="B21" s="10" t="s">
        <v>18</v>
      </c>
      <c r="C21" s="10" t="s">
        <v>250</v>
      </c>
      <c r="D21" s="16">
        <f ca="1">'PH részletes'!M63</f>
        <v>0</v>
      </c>
      <c r="E21" s="16">
        <f ca="1">'PH részletes'!N63</f>
        <v>0</v>
      </c>
      <c r="F21" s="16">
        <f ca="1">'PH részletes'!O63</f>
        <v>0</v>
      </c>
      <c r="G21" s="48"/>
      <c r="I21" s="20"/>
    </row>
    <row r="22" spans="1:9" ht="24" customHeight="1">
      <c r="A22" s="46" t="s">
        <v>293</v>
      </c>
      <c r="B22" s="10" t="s">
        <v>19</v>
      </c>
      <c r="C22" s="10" t="s">
        <v>251</v>
      </c>
      <c r="D22" s="16">
        <f ca="1">'PH részletes'!M64</f>
        <v>110084010</v>
      </c>
      <c r="E22" s="16">
        <f ca="1">'PH részletes'!N64</f>
        <v>114883386</v>
      </c>
      <c r="F22" s="16">
        <f ca="1">'PH részletes'!O64</f>
        <v>111466485</v>
      </c>
      <c r="G22" s="48">
        <f t="shared" si="0"/>
        <v>0.97025765762161642</v>
      </c>
      <c r="I22" s="20"/>
    </row>
    <row r="23" spans="1:9">
      <c r="I23" s="20"/>
    </row>
  </sheetData>
  <mergeCells count="6">
    <mergeCell ref="G3:G4"/>
    <mergeCell ref="E1:F1"/>
    <mergeCell ref="A3:B4"/>
    <mergeCell ref="D3:F3"/>
    <mergeCell ref="A1:B1"/>
    <mergeCell ref="C3:C4"/>
  </mergeCells>
  <phoneticPr fontId="31" type="noConversion"/>
  <pageMargins left="0.39370078740157483" right="0.39370078740157483" top="0.74803149606299213" bottom="0.74803149606299213" header="0.31496062992125984" footer="0.31496062992125984"/>
  <pageSetup paperSize="9" scale="9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64"/>
  <sheetViews>
    <sheetView view="pageBreakPreview" zoomScaleNormal="90" zoomScaleSheetLayoutView="100" workbookViewId="0">
      <pane xSplit="2" ySplit="4" topLeftCell="C44" activePane="bottomRight" state="frozen"/>
      <selection pane="topRight" activeCell="C1" sqref="C1"/>
      <selection pane="bottomLeft" activeCell="A4" sqref="A4"/>
      <selection pane="bottomRight" activeCell="F49" sqref="F49"/>
    </sheetView>
  </sheetViews>
  <sheetFormatPr defaultRowHeight="12.75"/>
  <cols>
    <col min="1" max="1" width="62.42578125" customWidth="1"/>
    <col min="2" max="2" width="4.28515625" customWidth="1"/>
    <col min="3" max="3" width="8.28515625" customWidth="1"/>
    <col min="4" max="5" width="12.7109375" customWidth="1"/>
    <col min="6" max="9" width="13" customWidth="1"/>
    <col min="10" max="12" width="12" customWidth="1"/>
    <col min="13" max="14" width="12.42578125" customWidth="1"/>
    <col min="15" max="15" width="13.42578125" customWidth="1"/>
  </cols>
  <sheetData>
    <row r="1" spans="1:15" ht="18.75">
      <c r="A1" s="5" t="s">
        <v>483</v>
      </c>
      <c r="B1" s="9"/>
      <c r="C1" s="9"/>
      <c r="F1" s="27"/>
      <c r="G1" s="27"/>
      <c r="H1" s="27"/>
      <c r="I1" s="27"/>
      <c r="J1" s="27"/>
      <c r="K1" s="27"/>
      <c r="L1" s="27"/>
    </row>
    <row r="2" spans="1:15" s="14" customFormat="1" ht="15" customHeight="1">
      <c r="A2" s="128" t="s">
        <v>1</v>
      </c>
      <c r="B2" s="128"/>
      <c r="C2" s="125" t="s">
        <v>190</v>
      </c>
      <c r="D2" s="168" t="s">
        <v>183</v>
      </c>
      <c r="E2" s="168"/>
      <c r="F2" s="168"/>
      <c r="G2" s="177" t="s">
        <v>476</v>
      </c>
      <c r="H2" s="178"/>
      <c r="I2" s="179"/>
      <c r="J2" s="177" t="s">
        <v>425</v>
      </c>
      <c r="K2" s="178"/>
      <c r="L2" s="179"/>
      <c r="M2" s="180" t="s">
        <v>65</v>
      </c>
      <c r="N2" s="180"/>
      <c r="O2" s="180"/>
    </row>
    <row r="3" spans="1:15" s="14" customFormat="1" ht="17.25" customHeight="1">
      <c r="A3" s="128"/>
      <c r="B3" s="128"/>
      <c r="C3" s="145"/>
      <c r="D3" s="169" t="s">
        <v>169</v>
      </c>
      <c r="E3" s="170"/>
      <c r="F3" s="171"/>
      <c r="G3" s="169" t="s">
        <v>477</v>
      </c>
      <c r="H3" s="170"/>
      <c r="I3" s="171"/>
      <c r="J3" s="169" t="s">
        <v>469</v>
      </c>
      <c r="K3" s="170"/>
      <c r="L3" s="171"/>
      <c r="M3" s="180"/>
      <c r="N3" s="180"/>
      <c r="O3" s="180"/>
    </row>
    <row r="4" spans="1:15" s="14" customFormat="1" ht="21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91" t="s">
        <v>468</v>
      </c>
      <c r="H4" s="91" t="s">
        <v>100</v>
      </c>
      <c r="I4" s="91" t="s">
        <v>73</v>
      </c>
      <c r="J4" s="30" t="s">
        <v>468</v>
      </c>
      <c r="K4" s="30" t="s">
        <v>100</v>
      </c>
      <c r="L4" s="30" t="s">
        <v>73</v>
      </c>
      <c r="M4" s="30" t="s">
        <v>468</v>
      </c>
      <c r="N4" s="30" t="s">
        <v>100</v>
      </c>
      <c r="O4" s="30" t="s">
        <v>73</v>
      </c>
    </row>
    <row r="5" spans="1:15" ht="18" customHeight="1">
      <c r="A5" s="11" t="s">
        <v>119</v>
      </c>
      <c r="B5" s="10" t="s">
        <v>2</v>
      </c>
      <c r="C5" s="10" t="s">
        <v>206</v>
      </c>
      <c r="D5" s="15">
        <v>74970684</v>
      </c>
      <c r="E5" s="15">
        <v>69916590</v>
      </c>
      <c r="F5" s="15">
        <v>69916590</v>
      </c>
      <c r="G5" s="15"/>
      <c r="H5" s="15"/>
      <c r="I5" s="15"/>
      <c r="J5" s="15"/>
      <c r="K5" s="15"/>
      <c r="L5" s="15"/>
      <c r="M5" s="64">
        <f>D5+J5+G5</f>
        <v>74970684</v>
      </c>
      <c r="N5" s="64">
        <f t="shared" ref="N5:O20" si="0">E5+K5+H5</f>
        <v>69916590</v>
      </c>
      <c r="O5" s="64">
        <f t="shared" si="0"/>
        <v>69916590</v>
      </c>
    </row>
    <row r="6" spans="1:15" ht="18" customHeight="1">
      <c r="A6" s="11" t="s">
        <v>337</v>
      </c>
      <c r="B6" s="10" t="s">
        <v>3</v>
      </c>
      <c r="C6" s="10" t="s">
        <v>207</v>
      </c>
      <c r="D6" s="15">
        <v>360000</v>
      </c>
      <c r="E6" s="15">
        <v>5058847</v>
      </c>
      <c r="F6" s="15">
        <v>5058847</v>
      </c>
      <c r="G6" s="15"/>
      <c r="H6" s="15"/>
      <c r="I6" s="15"/>
      <c r="J6" s="15"/>
      <c r="K6" s="15"/>
      <c r="L6" s="15"/>
      <c r="M6" s="64">
        <f t="shared" ref="M6:O64" si="1">D6+J6+G6</f>
        <v>360000</v>
      </c>
      <c r="N6" s="64">
        <f t="shared" si="0"/>
        <v>5058847</v>
      </c>
      <c r="O6" s="64">
        <f t="shared" si="0"/>
        <v>5058847</v>
      </c>
    </row>
    <row r="7" spans="1:15" ht="18" customHeight="1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64">
        <f t="shared" si="1"/>
        <v>0</v>
      </c>
      <c r="N7" s="64">
        <f t="shared" si="0"/>
        <v>0</v>
      </c>
      <c r="O7" s="64">
        <f t="shared" si="0"/>
        <v>0</v>
      </c>
    </row>
    <row r="8" spans="1:15" ht="18" customHeight="1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/>
      <c r="K8" s="15"/>
      <c r="L8" s="15"/>
      <c r="M8" s="64">
        <f t="shared" si="1"/>
        <v>0</v>
      </c>
      <c r="N8" s="64">
        <f t="shared" si="0"/>
        <v>0</v>
      </c>
      <c r="O8" s="64">
        <f t="shared" si="0"/>
        <v>0</v>
      </c>
    </row>
    <row r="9" spans="1:15" ht="18" customHeight="1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64">
        <f t="shared" si="1"/>
        <v>0</v>
      </c>
      <c r="N9" s="64">
        <f t="shared" si="0"/>
        <v>0</v>
      </c>
      <c r="O9" s="64">
        <f t="shared" si="0"/>
        <v>0</v>
      </c>
    </row>
    <row r="10" spans="1:15" ht="18" customHeight="1">
      <c r="A10" s="12" t="s">
        <v>124</v>
      </c>
      <c r="B10" s="10" t="s">
        <v>7</v>
      </c>
      <c r="C10" s="10" t="s">
        <v>211</v>
      </c>
      <c r="D10" s="15"/>
      <c r="E10" s="15">
        <v>417293</v>
      </c>
      <c r="F10" s="15">
        <v>357586</v>
      </c>
      <c r="G10" s="15"/>
      <c r="H10" s="15"/>
      <c r="I10" s="15"/>
      <c r="J10" s="15"/>
      <c r="K10" s="15"/>
      <c r="L10" s="15"/>
      <c r="M10" s="64">
        <f t="shared" si="1"/>
        <v>0</v>
      </c>
      <c r="N10" s="64">
        <f t="shared" si="0"/>
        <v>417293</v>
      </c>
      <c r="O10" s="64">
        <f t="shared" si="0"/>
        <v>357586</v>
      </c>
    </row>
    <row r="11" spans="1:15" ht="18" customHeight="1">
      <c r="A11" s="12" t="s">
        <v>125</v>
      </c>
      <c r="B11" s="10" t="s">
        <v>8</v>
      </c>
      <c r="C11" s="10" t="s">
        <v>212</v>
      </c>
      <c r="D11" s="15">
        <v>3940000</v>
      </c>
      <c r="E11" s="15">
        <v>4122500</v>
      </c>
      <c r="F11" s="15">
        <v>4122500</v>
      </c>
      <c r="G11" s="15"/>
      <c r="H11" s="15"/>
      <c r="I11" s="15"/>
      <c r="J11" s="15"/>
      <c r="K11" s="15"/>
      <c r="L11" s="15"/>
      <c r="M11" s="64">
        <f t="shared" si="1"/>
        <v>3940000</v>
      </c>
      <c r="N11" s="64">
        <f t="shared" si="0"/>
        <v>4122500</v>
      </c>
      <c r="O11" s="64">
        <f t="shared" si="0"/>
        <v>4122500</v>
      </c>
    </row>
    <row r="12" spans="1:15" ht="18" customHeight="1">
      <c r="A12" s="12" t="s">
        <v>126</v>
      </c>
      <c r="B12" s="10" t="s">
        <v>9</v>
      </c>
      <c r="C12" s="10" t="s">
        <v>213</v>
      </c>
      <c r="D12" s="15">
        <v>46400</v>
      </c>
      <c r="E12" s="15">
        <v>46400</v>
      </c>
      <c r="F12" s="15">
        <v>46400</v>
      </c>
      <c r="G12" s="15"/>
      <c r="H12" s="15"/>
      <c r="I12" s="15"/>
      <c r="J12" s="15"/>
      <c r="K12" s="15"/>
      <c r="L12" s="15"/>
      <c r="M12" s="64">
        <f t="shared" si="1"/>
        <v>46400</v>
      </c>
      <c r="N12" s="64">
        <f t="shared" si="0"/>
        <v>46400</v>
      </c>
      <c r="O12" s="64">
        <f t="shared" si="0"/>
        <v>46400</v>
      </c>
    </row>
    <row r="13" spans="1:15" ht="18" customHeight="1">
      <c r="A13" s="12" t="s">
        <v>127</v>
      </c>
      <c r="B13" s="10" t="s">
        <v>10</v>
      </c>
      <c r="C13" s="10" t="s">
        <v>214</v>
      </c>
      <c r="D13" s="15">
        <v>510000</v>
      </c>
      <c r="E13" s="15">
        <v>720937</v>
      </c>
      <c r="F13" s="15">
        <v>694210</v>
      </c>
      <c r="G13" s="15"/>
      <c r="H13" s="15"/>
      <c r="I13" s="15"/>
      <c r="J13" s="15"/>
      <c r="K13" s="15"/>
      <c r="L13" s="15"/>
      <c r="M13" s="64">
        <f t="shared" si="1"/>
        <v>510000</v>
      </c>
      <c r="N13" s="64">
        <f t="shared" si="0"/>
        <v>720937</v>
      </c>
      <c r="O13" s="64">
        <f t="shared" si="0"/>
        <v>694210</v>
      </c>
    </row>
    <row r="14" spans="1:15" ht="18" customHeight="1">
      <c r="A14" s="12" t="s">
        <v>391</v>
      </c>
      <c r="B14" s="10" t="s">
        <v>11</v>
      </c>
      <c r="C14" s="10" t="s">
        <v>215</v>
      </c>
      <c r="D14" s="15">
        <v>292000</v>
      </c>
      <c r="E14" s="15">
        <v>252000</v>
      </c>
      <c r="F14" s="15">
        <v>245593</v>
      </c>
      <c r="G14" s="15"/>
      <c r="H14" s="15"/>
      <c r="I14" s="15"/>
      <c r="J14" s="15"/>
      <c r="K14" s="15"/>
      <c r="L14" s="15"/>
      <c r="M14" s="64">
        <f t="shared" si="1"/>
        <v>292000</v>
      </c>
      <c r="N14" s="64">
        <f t="shared" si="0"/>
        <v>252000</v>
      </c>
      <c r="O14" s="64">
        <f t="shared" si="0"/>
        <v>245593</v>
      </c>
    </row>
    <row r="15" spans="1:15" ht="18" customHeight="1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64">
        <f t="shared" si="1"/>
        <v>0</v>
      </c>
      <c r="N15" s="64">
        <f t="shared" si="0"/>
        <v>0</v>
      </c>
      <c r="O15" s="64">
        <f t="shared" si="0"/>
        <v>0</v>
      </c>
    </row>
    <row r="16" spans="1:15" ht="18" customHeight="1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64">
        <f t="shared" si="1"/>
        <v>0</v>
      </c>
      <c r="N16" s="64">
        <f t="shared" si="0"/>
        <v>0</v>
      </c>
      <c r="O16" s="64">
        <f t="shared" si="0"/>
        <v>0</v>
      </c>
    </row>
    <row r="17" spans="1:15" ht="18" customHeight="1">
      <c r="A17" s="12" t="s">
        <v>338</v>
      </c>
      <c r="B17" s="10" t="s">
        <v>14</v>
      </c>
      <c r="C17" s="10" t="s">
        <v>218</v>
      </c>
      <c r="D17" s="15"/>
      <c r="E17" s="15">
        <v>90530</v>
      </c>
      <c r="F17" s="15">
        <v>790444</v>
      </c>
      <c r="G17" s="15"/>
      <c r="H17" s="15">
        <v>1679063</v>
      </c>
      <c r="I17" s="15">
        <v>964832</v>
      </c>
      <c r="J17" s="15"/>
      <c r="K17" s="15">
        <v>770000</v>
      </c>
      <c r="L17" s="15">
        <v>784309</v>
      </c>
      <c r="M17" s="64">
        <f t="shared" si="1"/>
        <v>0</v>
      </c>
      <c r="N17" s="64">
        <f t="shared" si="0"/>
        <v>2539593</v>
      </c>
      <c r="O17" s="64">
        <f t="shared" si="0"/>
        <v>2539585</v>
      </c>
    </row>
    <row r="18" spans="1:15" ht="18" customHeight="1">
      <c r="A18" s="13" t="s">
        <v>130</v>
      </c>
      <c r="B18" s="55" t="s">
        <v>15</v>
      </c>
      <c r="C18" s="55" t="s">
        <v>191</v>
      </c>
      <c r="D18" s="62">
        <f t="shared" ref="D18:L18" si="2">SUM(D5:D17)</f>
        <v>80119084</v>
      </c>
      <c r="E18" s="62">
        <f t="shared" si="2"/>
        <v>80625097</v>
      </c>
      <c r="F18" s="62">
        <f t="shared" si="2"/>
        <v>81232170</v>
      </c>
      <c r="G18" s="62">
        <f t="shared" si="2"/>
        <v>0</v>
      </c>
      <c r="H18" s="62">
        <f t="shared" si="2"/>
        <v>1679063</v>
      </c>
      <c r="I18" s="62">
        <f t="shared" si="2"/>
        <v>964832</v>
      </c>
      <c r="J18" s="62">
        <f t="shared" si="2"/>
        <v>0</v>
      </c>
      <c r="K18" s="62">
        <f t="shared" si="2"/>
        <v>770000</v>
      </c>
      <c r="L18" s="62">
        <f t="shared" si="2"/>
        <v>784309</v>
      </c>
      <c r="M18" s="61">
        <f t="shared" si="1"/>
        <v>80119084</v>
      </c>
      <c r="N18" s="61">
        <f t="shared" si="0"/>
        <v>83074160</v>
      </c>
      <c r="O18" s="61">
        <f t="shared" si="0"/>
        <v>82981311</v>
      </c>
    </row>
    <row r="19" spans="1:15" ht="18" customHeight="1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64">
        <f t="shared" si="1"/>
        <v>0</v>
      </c>
      <c r="N19" s="64">
        <f t="shared" si="0"/>
        <v>0</v>
      </c>
      <c r="O19" s="64">
        <f t="shared" si="0"/>
        <v>0</v>
      </c>
    </row>
    <row r="20" spans="1:15" ht="34.5" customHeight="1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>
        <v>988347</v>
      </c>
      <c r="I20" s="15">
        <v>868831</v>
      </c>
      <c r="J20" s="15"/>
      <c r="K20" s="15"/>
      <c r="L20" s="15"/>
      <c r="M20" s="64">
        <f t="shared" si="1"/>
        <v>0</v>
      </c>
      <c r="N20" s="64">
        <f t="shared" si="0"/>
        <v>988347</v>
      </c>
      <c r="O20" s="64">
        <f t="shared" si="0"/>
        <v>868831</v>
      </c>
    </row>
    <row r="21" spans="1:15" ht="18" customHeight="1">
      <c r="A21" s="12" t="s">
        <v>264</v>
      </c>
      <c r="B21" s="10" t="s">
        <v>18</v>
      </c>
      <c r="C21" s="10" t="s">
        <v>221</v>
      </c>
      <c r="D21" s="15">
        <v>300000</v>
      </c>
      <c r="E21" s="15">
        <v>284548</v>
      </c>
      <c r="F21" s="15">
        <v>140041</v>
      </c>
      <c r="G21" s="15"/>
      <c r="H21" s="15"/>
      <c r="I21" s="15"/>
      <c r="J21" s="15"/>
      <c r="K21" s="15">
        <v>717180</v>
      </c>
      <c r="L21" s="15">
        <v>717180</v>
      </c>
      <c r="M21" s="64">
        <f t="shared" si="1"/>
        <v>300000</v>
      </c>
      <c r="N21" s="64">
        <f t="shared" si="1"/>
        <v>1001728</v>
      </c>
      <c r="O21" s="64">
        <f t="shared" si="1"/>
        <v>857221</v>
      </c>
    </row>
    <row r="22" spans="1:15" ht="18" customHeight="1">
      <c r="A22" s="13" t="s">
        <v>132</v>
      </c>
      <c r="B22" s="55" t="s">
        <v>19</v>
      </c>
      <c r="C22" s="55" t="s">
        <v>192</v>
      </c>
      <c r="D22" s="54">
        <f t="shared" ref="D22:L22" si="3">SUM(D19:D21)</f>
        <v>300000</v>
      </c>
      <c r="E22" s="54">
        <f t="shared" si="3"/>
        <v>284548</v>
      </c>
      <c r="F22" s="54">
        <f t="shared" si="3"/>
        <v>140041</v>
      </c>
      <c r="G22" s="54">
        <f t="shared" si="3"/>
        <v>0</v>
      </c>
      <c r="H22" s="54">
        <f t="shared" si="3"/>
        <v>988347</v>
      </c>
      <c r="I22" s="54">
        <f t="shared" si="3"/>
        <v>868831</v>
      </c>
      <c r="J22" s="54">
        <f t="shared" si="3"/>
        <v>0</v>
      </c>
      <c r="K22" s="54">
        <f t="shared" si="3"/>
        <v>717180</v>
      </c>
      <c r="L22" s="54">
        <f t="shared" si="3"/>
        <v>717180</v>
      </c>
      <c r="M22" s="61">
        <f t="shared" si="1"/>
        <v>300000</v>
      </c>
      <c r="N22" s="61">
        <f t="shared" si="1"/>
        <v>1990075</v>
      </c>
      <c r="O22" s="61">
        <f t="shared" si="1"/>
        <v>1726052</v>
      </c>
    </row>
    <row r="23" spans="1:15" ht="18" customHeight="1">
      <c r="A23" s="13" t="s">
        <v>133</v>
      </c>
      <c r="B23" s="55" t="s">
        <v>20</v>
      </c>
      <c r="C23" s="55" t="s">
        <v>193</v>
      </c>
      <c r="D23" s="62">
        <f t="shared" ref="D23:L23" si="4">D18+D22</f>
        <v>80419084</v>
      </c>
      <c r="E23" s="62">
        <f t="shared" si="4"/>
        <v>80909645</v>
      </c>
      <c r="F23" s="62">
        <f t="shared" si="4"/>
        <v>81372211</v>
      </c>
      <c r="G23" s="62">
        <f t="shared" si="4"/>
        <v>0</v>
      </c>
      <c r="H23" s="62">
        <f t="shared" si="4"/>
        <v>2667410</v>
      </c>
      <c r="I23" s="62">
        <f t="shared" si="4"/>
        <v>1833663</v>
      </c>
      <c r="J23" s="62">
        <f t="shared" si="4"/>
        <v>0</v>
      </c>
      <c r="K23" s="62">
        <f t="shared" si="4"/>
        <v>1487180</v>
      </c>
      <c r="L23" s="62">
        <f t="shared" si="4"/>
        <v>1501489</v>
      </c>
      <c r="M23" s="61">
        <f t="shared" si="1"/>
        <v>80419084</v>
      </c>
      <c r="N23" s="61">
        <f t="shared" si="1"/>
        <v>85064235</v>
      </c>
      <c r="O23" s="61">
        <f t="shared" si="1"/>
        <v>84707363</v>
      </c>
    </row>
    <row r="24" spans="1:15" ht="18" customHeight="1">
      <c r="A24" s="13" t="s">
        <v>134</v>
      </c>
      <c r="B24" s="55" t="s">
        <v>21</v>
      </c>
      <c r="C24" s="55" t="s">
        <v>194</v>
      </c>
      <c r="D24" s="54">
        <v>11045481</v>
      </c>
      <c r="E24" s="54">
        <v>10996163</v>
      </c>
      <c r="F24" s="54">
        <v>11131694</v>
      </c>
      <c r="G24" s="54"/>
      <c r="H24" s="54">
        <v>310485</v>
      </c>
      <c r="I24" s="54"/>
      <c r="J24" s="54"/>
      <c r="K24" s="54">
        <v>216986</v>
      </c>
      <c r="L24" s="54">
        <v>218662</v>
      </c>
      <c r="M24" s="61">
        <f t="shared" si="1"/>
        <v>11045481</v>
      </c>
      <c r="N24" s="61">
        <f t="shared" si="1"/>
        <v>11523634</v>
      </c>
      <c r="O24" s="61">
        <f t="shared" si="1"/>
        <v>11350356</v>
      </c>
    </row>
    <row r="25" spans="1:15" ht="18" customHeight="1">
      <c r="A25" s="32" t="s">
        <v>256</v>
      </c>
      <c r="B25" s="10" t="s">
        <v>22</v>
      </c>
      <c r="C25" s="10" t="s">
        <v>222</v>
      </c>
      <c r="D25" s="15">
        <v>190000</v>
      </c>
      <c r="E25" s="15">
        <v>240000</v>
      </c>
      <c r="F25" s="15">
        <v>219633</v>
      </c>
      <c r="G25" s="15"/>
      <c r="H25" s="15"/>
      <c r="I25" s="15"/>
      <c r="J25" s="15"/>
      <c r="K25" s="15"/>
      <c r="L25" s="15"/>
      <c r="M25" s="64">
        <f t="shared" si="1"/>
        <v>190000</v>
      </c>
      <c r="N25" s="64">
        <f t="shared" si="1"/>
        <v>240000</v>
      </c>
      <c r="O25" s="64">
        <f t="shared" si="1"/>
        <v>219633</v>
      </c>
    </row>
    <row r="26" spans="1:15" ht="24.75" customHeight="1">
      <c r="A26" s="32" t="s">
        <v>283</v>
      </c>
      <c r="B26" s="10" t="s">
        <v>23</v>
      </c>
      <c r="C26" s="10" t="s">
        <v>223</v>
      </c>
      <c r="D26" s="15">
        <v>2400000</v>
      </c>
      <c r="E26" s="15">
        <v>2400000</v>
      </c>
      <c r="F26" s="15">
        <v>1845113</v>
      </c>
      <c r="G26" s="15"/>
      <c r="H26" s="15"/>
      <c r="I26" s="15">
        <v>201122</v>
      </c>
      <c r="J26" s="15"/>
      <c r="K26" s="15">
        <v>125676</v>
      </c>
      <c r="L26" s="15">
        <v>197694</v>
      </c>
      <c r="M26" s="64">
        <f t="shared" si="1"/>
        <v>2400000</v>
      </c>
      <c r="N26" s="64">
        <f t="shared" si="1"/>
        <v>2525676</v>
      </c>
      <c r="O26" s="64">
        <f t="shared" si="1"/>
        <v>2243929</v>
      </c>
    </row>
    <row r="27" spans="1:15" ht="18" customHeight="1">
      <c r="A27" s="32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64">
        <f t="shared" si="1"/>
        <v>0</v>
      </c>
      <c r="N27" s="64">
        <f t="shared" si="1"/>
        <v>0</v>
      </c>
      <c r="O27" s="64">
        <f t="shared" si="1"/>
        <v>0</v>
      </c>
    </row>
    <row r="28" spans="1:15" ht="18" customHeight="1">
      <c r="A28" s="33" t="s">
        <v>136</v>
      </c>
      <c r="B28" s="55" t="s">
        <v>25</v>
      </c>
      <c r="C28" s="55" t="s">
        <v>195</v>
      </c>
      <c r="D28" s="62">
        <f t="shared" ref="D28:L28" si="5">SUM(D25:D27)</f>
        <v>2590000</v>
      </c>
      <c r="E28" s="62">
        <f t="shared" si="5"/>
        <v>2640000</v>
      </c>
      <c r="F28" s="62">
        <f t="shared" si="5"/>
        <v>2064746</v>
      </c>
      <c r="G28" s="62">
        <f t="shared" si="5"/>
        <v>0</v>
      </c>
      <c r="H28" s="62">
        <f t="shared" si="5"/>
        <v>0</v>
      </c>
      <c r="I28" s="62">
        <f t="shared" si="5"/>
        <v>201122</v>
      </c>
      <c r="J28" s="62">
        <f t="shared" si="5"/>
        <v>0</v>
      </c>
      <c r="K28" s="62">
        <f t="shared" si="5"/>
        <v>125676</v>
      </c>
      <c r="L28" s="62">
        <f t="shared" si="5"/>
        <v>197694</v>
      </c>
      <c r="M28" s="61">
        <f t="shared" si="1"/>
        <v>2590000</v>
      </c>
      <c r="N28" s="61">
        <f t="shared" si="1"/>
        <v>2765676</v>
      </c>
      <c r="O28" s="61">
        <f t="shared" si="1"/>
        <v>2463562</v>
      </c>
    </row>
    <row r="29" spans="1:15" ht="24" customHeight="1">
      <c r="A29" s="32" t="s">
        <v>339</v>
      </c>
      <c r="B29" s="10" t="s">
        <v>26</v>
      </c>
      <c r="C29" s="10" t="s">
        <v>225</v>
      </c>
      <c r="D29" s="15">
        <v>1200000</v>
      </c>
      <c r="E29" s="15">
        <v>1200000</v>
      </c>
      <c r="F29" s="15">
        <v>1098119</v>
      </c>
      <c r="G29" s="15"/>
      <c r="H29" s="15"/>
      <c r="I29" s="15"/>
      <c r="J29" s="15"/>
      <c r="K29" s="15"/>
      <c r="L29" s="15"/>
      <c r="M29" s="64">
        <f t="shared" si="1"/>
        <v>1200000</v>
      </c>
      <c r="N29" s="64">
        <f t="shared" si="1"/>
        <v>1200000</v>
      </c>
      <c r="O29" s="64">
        <f t="shared" si="1"/>
        <v>1098119</v>
      </c>
    </row>
    <row r="30" spans="1:15" ht="18" customHeight="1">
      <c r="A30" s="32" t="s">
        <v>259</v>
      </c>
      <c r="B30" s="10" t="s">
        <v>27</v>
      </c>
      <c r="C30" s="10" t="s">
        <v>226</v>
      </c>
      <c r="D30" s="15">
        <v>310000</v>
      </c>
      <c r="E30" s="15">
        <v>310000</v>
      </c>
      <c r="F30" s="15">
        <v>206160</v>
      </c>
      <c r="G30" s="15"/>
      <c r="H30" s="15"/>
      <c r="I30" s="15"/>
      <c r="J30" s="15"/>
      <c r="K30" s="15"/>
      <c r="L30" s="15"/>
      <c r="M30" s="64">
        <f t="shared" si="1"/>
        <v>310000</v>
      </c>
      <c r="N30" s="64">
        <f t="shared" si="1"/>
        <v>310000</v>
      </c>
      <c r="O30" s="64">
        <f t="shared" si="1"/>
        <v>206160</v>
      </c>
    </row>
    <row r="31" spans="1:15" ht="18" customHeight="1">
      <c r="A31" s="33" t="s">
        <v>137</v>
      </c>
      <c r="B31" s="55" t="s">
        <v>28</v>
      </c>
      <c r="C31" s="55" t="s">
        <v>196</v>
      </c>
      <c r="D31" s="62">
        <f t="shared" ref="D31:L31" si="6">SUM(D29:D30)</f>
        <v>1510000</v>
      </c>
      <c r="E31" s="62">
        <f t="shared" si="6"/>
        <v>1510000</v>
      </c>
      <c r="F31" s="62">
        <f t="shared" si="6"/>
        <v>1304279</v>
      </c>
      <c r="G31" s="62">
        <f t="shared" si="6"/>
        <v>0</v>
      </c>
      <c r="H31" s="62">
        <f t="shared" si="6"/>
        <v>0</v>
      </c>
      <c r="I31" s="62">
        <f t="shared" si="6"/>
        <v>0</v>
      </c>
      <c r="J31" s="62">
        <f t="shared" si="6"/>
        <v>0</v>
      </c>
      <c r="K31" s="62">
        <f t="shared" si="6"/>
        <v>0</v>
      </c>
      <c r="L31" s="62">
        <f t="shared" si="6"/>
        <v>0</v>
      </c>
      <c r="M31" s="64">
        <f t="shared" si="1"/>
        <v>1510000</v>
      </c>
      <c r="N31" s="64">
        <f t="shared" si="1"/>
        <v>1510000</v>
      </c>
      <c r="O31" s="64">
        <f t="shared" si="1"/>
        <v>1304279</v>
      </c>
    </row>
    <row r="32" spans="1:15" ht="18" customHeight="1">
      <c r="A32" s="32" t="s">
        <v>260</v>
      </c>
      <c r="B32" s="10" t="s">
        <v>29</v>
      </c>
      <c r="C32" s="10" t="s">
        <v>227</v>
      </c>
      <c r="D32" s="15">
        <v>4538572</v>
      </c>
      <c r="E32" s="15">
        <v>4512145</v>
      </c>
      <c r="F32" s="15">
        <v>3875610</v>
      </c>
      <c r="G32" s="15"/>
      <c r="H32" s="15"/>
      <c r="I32" s="15"/>
      <c r="J32" s="15"/>
      <c r="K32" s="15"/>
      <c r="L32" s="15"/>
      <c r="M32" s="64">
        <f t="shared" si="1"/>
        <v>4538572</v>
      </c>
      <c r="N32" s="64">
        <f t="shared" si="1"/>
        <v>4512145</v>
      </c>
      <c r="O32" s="64">
        <f t="shared" si="1"/>
        <v>3875610</v>
      </c>
    </row>
    <row r="33" spans="1:15" ht="18" customHeight="1">
      <c r="A33" s="32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64">
        <f t="shared" si="1"/>
        <v>0</v>
      </c>
      <c r="N33" s="64">
        <f t="shared" si="1"/>
        <v>0</v>
      </c>
      <c r="O33" s="64">
        <f t="shared" si="1"/>
        <v>0</v>
      </c>
    </row>
    <row r="34" spans="1:15" ht="18" customHeight="1">
      <c r="A34" s="32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64">
        <f t="shared" si="1"/>
        <v>0</v>
      </c>
      <c r="N34" s="64">
        <f t="shared" si="1"/>
        <v>0</v>
      </c>
      <c r="O34" s="64">
        <f t="shared" si="1"/>
        <v>0</v>
      </c>
    </row>
    <row r="35" spans="1:15" ht="18" customHeight="1">
      <c r="A35" s="32" t="s">
        <v>340</v>
      </c>
      <c r="B35" s="10" t="s">
        <v>32</v>
      </c>
      <c r="C35" s="10" t="s">
        <v>230</v>
      </c>
      <c r="D35" s="15">
        <v>670000</v>
      </c>
      <c r="E35" s="15">
        <v>470050</v>
      </c>
      <c r="F35" s="15">
        <v>470050</v>
      </c>
      <c r="G35" s="15"/>
      <c r="H35" s="15"/>
      <c r="I35" s="15"/>
      <c r="J35" s="15"/>
      <c r="K35" s="15"/>
      <c r="L35" s="15"/>
      <c r="M35" s="64">
        <f t="shared" si="1"/>
        <v>670000</v>
      </c>
      <c r="N35" s="64">
        <f t="shared" si="1"/>
        <v>470050</v>
      </c>
      <c r="O35" s="64">
        <f t="shared" si="1"/>
        <v>470050</v>
      </c>
    </row>
    <row r="36" spans="1:15" ht="18" customHeight="1">
      <c r="A36" s="34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64">
        <f t="shared" si="1"/>
        <v>0</v>
      </c>
      <c r="N36" s="64">
        <f t="shared" si="1"/>
        <v>0</v>
      </c>
      <c r="O36" s="64">
        <f t="shared" si="1"/>
        <v>0</v>
      </c>
    </row>
    <row r="37" spans="1:15" ht="24.75" customHeight="1">
      <c r="A37" s="32" t="s">
        <v>341</v>
      </c>
      <c r="B37" s="10" t="s">
        <v>34</v>
      </c>
      <c r="C37" s="10" t="s">
        <v>232</v>
      </c>
      <c r="D37" s="15">
        <v>545000</v>
      </c>
      <c r="E37" s="15">
        <v>394950</v>
      </c>
      <c r="F37" s="15">
        <v>384244</v>
      </c>
      <c r="G37" s="15"/>
      <c r="H37" s="15"/>
      <c r="I37" s="15"/>
      <c r="J37" s="15"/>
      <c r="K37" s="15"/>
      <c r="L37" s="15"/>
      <c r="M37" s="64">
        <f t="shared" si="1"/>
        <v>545000</v>
      </c>
      <c r="N37" s="64">
        <f t="shared" si="1"/>
        <v>394950</v>
      </c>
      <c r="O37" s="64">
        <f t="shared" si="1"/>
        <v>384244</v>
      </c>
    </row>
    <row r="38" spans="1:15" ht="24.75" customHeight="1">
      <c r="A38" s="32" t="s">
        <v>342</v>
      </c>
      <c r="B38" s="10" t="s">
        <v>35</v>
      </c>
      <c r="C38" s="10" t="s">
        <v>233</v>
      </c>
      <c r="D38" s="15">
        <v>1475912</v>
      </c>
      <c r="E38" s="15">
        <v>2102339</v>
      </c>
      <c r="F38" s="15">
        <v>2102336</v>
      </c>
      <c r="G38" s="15"/>
      <c r="H38" s="15"/>
      <c r="I38" s="15"/>
      <c r="J38" s="15"/>
      <c r="K38" s="15"/>
      <c r="L38" s="15"/>
      <c r="M38" s="64">
        <f t="shared" si="1"/>
        <v>1475912</v>
      </c>
      <c r="N38" s="64">
        <f t="shared" si="1"/>
        <v>2102339</v>
      </c>
      <c r="O38" s="64">
        <f t="shared" si="1"/>
        <v>2102336</v>
      </c>
    </row>
    <row r="39" spans="1:15" ht="18" customHeight="1">
      <c r="A39" s="33" t="s">
        <v>142</v>
      </c>
      <c r="B39" s="55" t="s">
        <v>36</v>
      </c>
      <c r="C39" s="55" t="s">
        <v>197</v>
      </c>
      <c r="D39" s="62">
        <f t="shared" ref="D39:L39" si="7">SUM(D32:D38)</f>
        <v>7229484</v>
      </c>
      <c r="E39" s="62">
        <f t="shared" si="7"/>
        <v>7479484</v>
      </c>
      <c r="F39" s="62">
        <f t="shared" si="7"/>
        <v>6832240</v>
      </c>
      <c r="G39" s="62">
        <f t="shared" si="7"/>
        <v>0</v>
      </c>
      <c r="H39" s="62">
        <f t="shared" si="7"/>
        <v>0</v>
      </c>
      <c r="I39" s="62">
        <f t="shared" si="7"/>
        <v>0</v>
      </c>
      <c r="J39" s="62">
        <f t="shared" si="7"/>
        <v>0</v>
      </c>
      <c r="K39" s="62">
        <f t="shared" si="7"/>
        <v>0</v>
      </c>
      <c r="L39" s="62">
        <f t="shared" si="7"/>
        <v>0</v>
      </c>
      <c r="M39" s="61">
        <f t="shared" si="1"/>
        <v>7229484</v>
      </c>
      <c r="N39" s="61">
        <f t="shared" si="1"/>
        <v>7479484</v>
      </c>
      <c r="O39" s="61">
        <f t="shared" si="1"/>
        <v>6832240</v>
      </c>
    </row>
    <row r="40" spans="1:15" ht="18" customHeight="1">
      <c r="A40" s="32" t="s">
        <v>143</v>
      </c>
      <c r="B40" s="10" t="s">
        <v>37</v>
      </c>
      <c r="C40" s="10" t="s">
        <v>234</v>
      </c>
      <c r="D40" s="15">
        <v>300000</v>
      </c>
      <c r="E40" s="15">
        <v>300000</v>
      </c>
      <c r="F40" s="15">
        <v>152030</v>
      </c>
      <c r="G40" s="15"/>
      <c r="H40" s="15"/>
      <c r="I40" s="15"/>
      <c r="J40" s="15"/>
      <c r="K40" s="15">
        <v>9010</v>
      </c>
      <c r="L40" s="15">
        <v>9010</v>
      </c>
      <c r="M40" s="64">
        <f t="shared" si="1"/>
        <v>300000</v>
      </c>
      <c r="N40" s="64">
        <f t="shared" si="1"/>
        <v>309010</v>
      </c>
      <c r="O40" s="64">
        <f t="shared" si="1"/>
        <v>161040</v>
      </c>
    </row>
    <row r="41" spans="1:15" ht="18" customHeight="1">
      <c r="A41" s="32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64">
        <f t="shared" si="1"/>
        <v>0</v>
      </c>
      <c r="N41" s="64">
        <f t="shared" si="1"/>
        <v>0</v>
      </c>
      <c r="O41" s="64">
        <f t="shared" si="1"/>
        <v>0</v>
      </c>
    </row>
    <row r="42" spans="1:15" ht="18" customHeight="1">
      <c r="A42" s="33" t="s">
        <v>145</v>
      </c>
      <c r="B42" s="55" t="s">
        <v>39</v>
      </c>
      <c r="C42" s="55" t="s">
        <v>198</v>
      </c>
      <c r="D42" s="62">
        <f t="shared" ref="D42:L42" si="8">SUM(D40:D41)</f>
        <v>300000</v>
      </c>
      <c r="E42" s="62">
        <f t="shared" si="8"/>
        <v>300000</v>
      </c>
      <c r="F42" s="62">
        <f t="shared" si="8"/>
        <v>152030</v>
      </c>
      <c r="G42" s="62">
        <f t="shared" si="8"/>
        <v>0</v>
      </c>
      <c r="H42" s="62">
        <f t="shared" si="8"/>
        <v>0</v>
      </c>
      <c r="I42" s="62">
        <f t="shared" si="8"/>
        <v>0</v>
      </c>
      <c r="J42" s="62">
        <f t="shared" si="8"/>
        <v>0</v>
      </c>
      <c r="K42" s="62">
        <f t="shared" si="8"/>
        <v>9010</v>
      </c>
      <c r="L42" s="62">
        <f t="shared" si="8"/>
        <v>9010</v>
      </c>
      <c r="M42" s="61">
        <f t="shared" si="1"/>
        <v>300000</v>
      </c>
      <c r="N42" s="61">
        <f t="shared" si="1"/>
        <v>309010</v>
      </c>
      <c r="O42" s="61">
        <f t="shared" si="1"/>
        <v>161040</v>
      </c>
    </row>
    <row r="43" spans="1:15" ht="18" customHeight="1">
      <c r="A43" s="32" t="s">
        <v>146</v>
      </c>
      <c r="B43" s="10" t="s">
        <v>40</v>
      </c>
      <c r="C43" s="10" t="s">
        <v>236</v>
      </c>
      <c r="D43" s="15">
        <v>3139961</v>
      </c>
      <c r="E43" s="15">
        <v>2397655</v>
      </c>
      <c r="F43" s="15">
        <v>2075069</v>
      </c>
      <c r="G43" s="15"/>
      <c r="H43" s="15"/>
      <c r="I43" s="15">
        <v>54303</v>
      </c>
      <c r="J43" s="15"/>
      <c r="K43" s="15">
        <v>61692</v>
      </c>
      <c r="L43" s="15">
        <v>84187</v>
      </c>
      <c r="M43" s="64">
        <f t="shared" si="1"/>
        <v>3139961</v>
      </c>
      <c r="N43" s="64">
        <f t="shared" si="1"/>
        <v>2459347</v>
      </c>
      <c r="O43" s="64">
        <f t="shared" si="1"/>
        <v>2213559</v>
      </c>
    </row>
    <row r="44" spans="1:15" ht="18" customHeight="1">
      <c r="A44" s="32" t="s">
        <v>147</v>
      </c>
      <c r="B44" s="10" t="s">
        <v>41</v>
      </c>
      <c r="C44" s="10" t="s">
        <v>237</v>
      </c>
      <c r="D44" s="15"/>
      <c r="E44" s="15">
        <v>22000</v>
      </c>
      <c r="F44" s="15">
        <v>22000</v>
      </c>
      <c r="G44" s="15"/>
      <c r="H44" s="15"/>
      <c r="I44" s="15"/>
      <c r="J44" s="15"/>
      <c r="K44" s="15"/>
      <c r="L44" s="15"/>
      <c r="M44" s="64">
        <f t="shared" si="1"/>
        <v>0</v>
      </c>
      <c r="N44" s="64">
        <f t="shared" si="1"/>
        <v>22000</v>
      </c>
      <c r="O44" s="64">
        <f t="shared" si="1"/>
        <v>22000</v>
      </c>
    </row>
    <row r="45" spans="1:15" ht="18" customHeight="1">
      <c r="A45" s="32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64">
        <f t="shared" si="1"/>
        <v>0</v>
      </c>
      <c r="N45" s="64">
        <f t="shared" si="1"/>
        <v>0</v>
      </c>
      <c r="O45" s="64">
        <f t="shared" si="1"/>
        <v>0</v>
      </c>
    </row>
    <row r="46" spans="1:15" ht="18" customHeight="1">
      <c r="A46" s="32" t="s">
        <v>375</v>
      </c>
      <c r="B46" s="10" t="s">
        <v>43</v>
      </c>
      <c r="C46" s="10" t="s">
        <v>239</v>
      </c>
      <c r="D46" s="15">
        <v>350000</v>
      </c>
      <c r="E46" s="15">
        <v>50000</v>
      </c>
      <c r="F46" s="15">
        <v>110769</v>
      </c>
      <c r="G46" s="15"/>
      <c r="H46" s="15">
        <v>200000</v>
      </c>
      <c r="I46" s="15"/>
      <c r="J46" s="15"/>
      <c r="K46" s="15"/>
      <c r="L46" s="15">
        <v>28685</v>
      </c>
      <c r="M46" s="64">
        <f t="shared" si="1"/>
        <v>350000</v>
      </c>
      <c r="N46" s="64">
        <f t="shared" si="1"/>
        <v>250000</v>
      </c>
      <c r="O46" s="64">
        <f t="shared" si="1"/>
        <v>139454</v>
      </c>
    </row>
    <row r="47" spans="1:15" ht="18" customHeight="1">
      <c r="A47" s="33" t="s">
        <v>155</v>
      </c>
      <c r="B47" s="55" t="s">
        <v>44</v>
      </c>
      <c r="C47" s="55" t="s">
        <v>199</v>
      </c>
      <c r="D47" s="62">
        <f t="shared" ref="D47:L47" si="9">SUM(D43:D46)</f>
        <v>3489961</v>
      </c>
      <c r="E47" s="62">
        <f t="shared" si="9"/>
        <v>2469655</v>
      </c>
      <c r="F47" s="62">
        <f t="shared" si="9"/>
        <v>2207838</v>
      </c>
      <c r="G47" s="62">
        <f t="shared" si="9"/>
        <v>0</v>
      </c>
      <c r="H47" s="62">
        <f t="shared" si="9"/>
        <v>200000</v>
      </c>
      <c r="I47" s="62">
        <f t="shared" si="9"/>
        <v>54303</v>
      </c>
      <c r="J47" s="62">
        <f t="shared" si="9"/>
        <v>0</v>
      </c>
      <c r="K47" s="62">
        <f t="shared" si="9"/>
        <v>61692</v>
      </c>
      <c r="L47" s="62">
        <f t="shared" si="9"/>
        <v>112872</v>
      </c>
      <c r="M47" s="61">
        <f t="shared" si="1"/>
        <v>3489961</v>
      </c>
      <c r="N47" s="61">
        <f t="shared" si="1"/>
        <v>2731347</v>
      </c>
      <c r="O47" s="61">
        <f t="shared" si="1"/>
        <v>2375013</v>
      </c>
    </row>
    <row r="48" spans="1:15" ht="18" customHeight="1">
      <c r="A48" s="33" t="s">
        <v>156</v>
      </c>
      <c r="B48" s="55" t="s">
        <v>45</v>
      </c>
      <c r="C48" s="55" t="s">
        <v>200</v>
      </c>
      <c r="D48" s="62">
        <f t="shared" ref="D48:L48" si="10">D28+D31+D39+D42+D47</f>
        <v>15119445</v>
      </c>
      <c r="E48" s="62">
        <f t="shared" si="10"/>
        <v>14399139</v>
      </c>
      <c r="F48" s="62">
        <f t="shared" si="10"/>
        <v>12561133</v>
      </c>
      <c r="G48" s="62">
        <f t="shared" si="10"/>
        <v>0</v>
      </c>
      <c r="H48" s="62">
        <f t="shared" si="10"/>
        <v>200000</v>
      </c>
      <c r="I48" s="62">
        <f t="shared" si="10"/>
        <v>255425</v>
      </c>
      <c r="J48" s="62">
        <f t="shared" si="10"/>
        <v>0</v>
      </c>
      <c r="K48" s="62">
        <f t="shared" si="10"/>
        <v>196378</v>
      </c>
      <c r="L48" s="62">
        <f t="shared" si="10"/>
        <v>319576</v>
      </c>
      <c r="M48" s="61">
        <f t="shared" si="1"/>
        <v>15119445</v>
      </c>
      <c r="N48" s="61">
        <f t="shared" si="1"/>
        <v>14795517</v>
      </c>
      <c r="O48" s="61">
        <f t="shared" si="1"/>
        <v>13136134</v>
      </c>
    </row>
    <row r="49" spans="1:15" ht="18" customHeight="1">
      <c r="A49" s="33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64">
        <f t="shared" si="1"/>
        <v>0</v>
      </c>
      <c r="N49" s="64">
        <f t="shared" si="1"/>
        <v>0</v>
      </c>
      <c r="O49" s="64">
        <f t="shared" si="1"/>
        <v>0</v>
      </c>
    </row>
    <row r="50" spans="1:15" ht="18" customHeight="1">
      <c r="A50" s="36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64">
        <f t="shared" si="1"/>
        <v>0</v>
      </c>
      <c r="N50" s="64">
        <f t="shared" si="1"/>
        <v>0</v>
      </c>
      <c r="O50" s="64">
        <f t="shared" si="1"/>
        <v>0</v>
      </c>
    </row>
    <row r="51" spans="1:15" ht="18" customHeight="1">
      <c r="A51" s="36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64">
        <f t="shared" si="1"/>
        <v>0</v>
      </c>
      <c r="N51" s="64">
        <f t="shared" si="1"/>
        <v>0</v>
      </c>
      <c r="O51" s="64">
        <f t="shared" si="1"/>
        <v>0</v>
      </c>
    </row>
    <row r="52" spans="1:15" ht="18" customHeight="1">
      <c r="A52" s="36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64">
        <f t="shared" si="1"/>
        <v>0</v>
      </c>
      <c r="N52" s="64">
        <f t="shared" si="1"/>
        <v>0</v>
      </c>
      <c r="O52" s="64">
        <f t="shared" si="1"/>
        <v>0</v>
      </c>
    </row>
    <row r="53" spans="1:15" ht="18" customHeight="1">
      <c r="A53" s="37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64">
        <f t="shared" si="1"/>
        <v>0</v>
      </c>
      <c r="N53" s="64">
        <f t="shared" si="1"/>
        <v>0</v>
      </c>
      <c r="O53" s="64">
        <f t="shared" si="1"/>
        <v>0</v>
      </c>
    </row>
    <row r="54" spans="1:15" ht="18" customHeight="1">
      <c r="A54" s="38" t="s">
        <v>160</v>
      </c>
      <c r="B54" s="55" t="s">
        <v>51</v>
      </c>
      <c r="C54" s="55" t="s">
        <v>202</v>
      </c>
      <c r="D54" s="62">
        <f t="shared" ref="D54:L54" si="11">SUM(D50:D53)</f>
        <v>0</v>
      </c>
      <c r="E54" s="62">
        <f t="shared" si="11"/>
        <v>0</v>
      </c>
      <c r="F54" s="62">
        <f t="shared" si="11"/>
        <v>0</v>
      </c>
      <c r="G54" s="62">
        <f t="shared" si="11"/>
        <v>0</v>
      </c>
      <c r="H54" s="62">
        <f t="shared" si="11"/>
        <v>0</v>
      </c>
      <c r="I54" s="62">
        <f t="shared" si="11"/>
        <v>0</v>
      </c>
      <c r="J54" s="62">
        <f t="shared" si="11"/>
        <v>0</v>
      </c>
      <c r="K54" s="62">
        <f t="shared" si="11"/>
        <v>0</v>
      </c>
      <c r="L54" s="62">
        <f t="shared" si="11"/>
        <v>0</v>
      </c>
      <c r="M54" s="61">
        <f t="shared" si="1"/>
        <v>0</v>
      </c>
      <c r="N54" s="61">
        <f t="shared" si="1"/>
        <v>0</v>
      </c>
      <c r="O54" s="61">
        <f t="shared" si="1"/>
        <v>0</v>
      </c>
    </row>
    <row r="55" spans="1:15" ht="18" customHeight="1">
      <c r="A55" s="39" t="s">
        <v>158</v>
      </c>
      <c r="B55" s="10" t="s">
        <v>52</v>
      </c>
      <c r="C55" s="10" t="s">
        <v>244</v>
      </c>
      <c r="D55" s="15">
        <v>2755906</v>
      </c>
      <c r="E55" s="15">
        <v>2755906</v>
      </c>
      <c r="F55" s="15">
        <v>1789474</v>
      </c>
      <c r="G55" s="15"/>
      <c r="H55" s="15"/>
      <c r="I55" s="15"/>
      <c r="J55" s="15"/>
      <c r="K55" s="15"/>
      <c r="L55" s="15"/>
      <c r="M55" s="64">
        <f t="shared" si="1"/>
        <v>2755906</v>
      </c>
      <c r="N55" s="64">
        <f t="shared" si="1"/>
        <v>2755906</v>
      </c>
      <c r="O55" s="64">
        <f t="shared" si="1"/>
        <v>1789474</v>
      </c>
    </row>
    <row r="56" spans="1:15" ht="18" customHeight="1">
      <c r="A56" s="35" t="s">
        <v>153</v>
      </c>
      <c r="B56" s="10" t="s">
        <v>53</v>
      </c>
      <c r="C56" s="10" t="s">
        <v>245</v>
      </c>
      <c r="D56" s="15">
        <v>744094</v>
      </c>
      <c r="E56" s="15">
        <v>744094</v>
      </c>
      <c r="F56" s="15">
        <v>483158</v>
      </c>
      <c r="G56" s="15"/>
      <c r="H56" s="15"/>
      <c r="I56" s="15"/>
      <c r="J56" s="15"/>
      <c r="K56" s="15"/>
      <c r="L56" s="15"/>
      <c r="M56" s="64">
        <f t="shared" si="1"/>
        <v>744094</v>
      </c>
      <c r="N56" s="64">
        <f t="shared" si="1"/>
        <v>744094</v>
      </c>
      <c r="O56" s="64">
        <f t="shared" si="1"/>
        <v>483158</v>
      </c>
    </row>
    <row r="57" spans="1:15" ht="18" customHeight="1">
      <c r="A57" s="40" t="s">
        <v>161</v>
      </c>
      <c r="B57" s="55" t="s">
        <v>54</v>
      </c>
      <c r="C57" s="55" t="s">
        <v>203</v>
      </c>
      <c r="D57" s="54">
        <f t="shared" ref="D57:L57" si="12">SUM(D55:D56)</f>
        <v>3500000</v>
      </c>
      <c r="E57" s="54">
        <f t="shared" si="12"/>
        <v>3500000</v>
      </c>
      <c r="F57" s="54">
        <f t="shared" si="12"/>
        <v>2272632</v>
      </c>
      <c r="G57" s="54">
        <f t="shared" si="12"/>
        <v>0</v>
      </c>
      <c r="H57" s="54">
        <f t="shared" si="12"/>
        <v>0</v>
      </c>
      <c r="I57" s="54">
        <f t="shared" si="12"/>
        <v>0</v>
      </c>
      <c r="J57" s="54">
        <f t="shared" si="12"/>
        <v>0</v>
      </c>
      <c r="K57" s="54">
        <f t="shared" si="12"/>
        <v>0</v>
      </c>
      <c r="L57" s="54">
        <f t="shared" si="12"/>
        <v>0</v>
      </c>
      <c r="M57" s="61">
        <f t="shared" si="1"/>
        <v>3500000</v>
      </c>
      <c r="N57" s="61">
        <f t="shared" si="1"/>
        <v>3500000</v>
      </c>
      <c r="O57" s="61">
        <f t="shared" si="1"/>
        <v>2272632</v>
      </c>
    </row>
    <row r="58" spans="1:15" ht="18" customHeight="1">
      <c r="A58" s="36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64">
        <f t="shared" si="1"/>
        <v>0</v>
      </c>
      <c r="N58" s="64">
        <f t="shared" si="1"/>
        <v>0</v>
      </c>
      <c r="O58" s="64">
        <f t="shared" si="1"/>
        <v>0</v>
      </c>
    </row>
    <row r="59" spans="1:15" ht="18" customHeight="1">
      <c r="A59" s="41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64">
        <f t="shared" si="1"/>
        <v>0</v>
      </c>
      <c r="N59" s="64">
        <f t="shared" si="1"/>
        <v>0</v>
      </c>
      <c r="O59" s="64">
        <f t="shared" si="1"/>
        <v>0</v>
      </c>
    </row>
    <row r="60" spans="1:15" ht="18" customHeight="1">
      <c r="A60" s="42" t="s">
        <v>162</v>
      </c>
      <c r="B60" s="55" t="s">
        <v>57</v>
      </c>
      <c r="C60" s="55" t="s">
        <v>204</v>
      </c>
      <c r="D60" s="61">
        <f>SUM(D58:D59)</f>
        <v>0</v>
      </c>
      <c r="E60" s="61">
        <f>SUM(E58:E59)</f>
        <v>0</v>
      </c>
      <c r="F60" s="61">
        <f>SUM(F58:F59)</f>
        <v>0</v>
      </c>
      <c r="G60" s="61"/>
      <c r="H60" s="61"/>
      <c r="I60" s="61"/>
      <c r="J60" s="61">
        <f>SUM(J58:J59)</f>
        <v>0</v>
      </c>
      <c r="K60" s="61">
        <f>SUM(K58:K59)</f>
        <v>0</v>
      </c>
      <c r="L60" s="61">
        <f>SUM(L58:L59)</f>
        <v>0</v>
      </c>
      <c r="M60" s="64">
        <f t="shared" si="1"/>
        <v>0</v>
      </c>
      <c r="N60" s="64">
        <f t="shared" si="1"/>
        <v>0</v>
      </c>
      <c r="O60" s="64">
        <f t="shared" si="1"/>
        <v>0</v>
      </c>
    </row>
    <row r="61" spans="1:15" ht="18" customHeight="1">
      <c r="A61" s="42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64">
        <f t="shared" si="1"/>
        <v>0</v>
      </c>
      <c r="N61" s="64">
        <f t="shared" si="1"/>
        <v>0</v>
      </c>
      <c r="O61" s="64">
        <f t="shared" si="1"/>
        <v>0</v>
      </c>
    </row>
    <row r="62" spans="1:15" ht="18" customHeight="1">
      <c r="A62" s="43" t="s">
        <v>164</v>
      </c>
      <c r="B62" s="55" t="s">
        <v>60</v>
      </c>
      <c r="C62" s="55" t="s">
        <v>291</v>
      </c>
      <c r="D62" s="54">
        <f t="shared" ref="D62:L62" si="13">D23+D24+D48+D49+D54+D57+D60+D61</f>
        <v>110084010</v>
      </c>
      <c r="E62" s="54">
        <f t="shared" si="13"/>
        <v>109804947</v>
      </c>
      <c r="F62" s="54">
        <f t="shared" si="13"/>
        <v>107337670</v>
      </c>
      <c r="G62" s="54">
        <f t="shared" si="13"/>
        <v>0</v>
      </c>
      <c r="H62" s="54">
        <f t="shared" si="13"/>
        <v>3177895</v>
      </c>
      <c r="I62" s="54">
        <f t="shared" si="13"/>
        <v>2089088</v>
      </c>
      <c r="J62" s="54">
        <f t="shared" si="13"/>
        <v>0</v>
      </c>
      <c r="K62" s="54">
        <f t="shared" si="13"/>
        <v>1900544</v>
      </c>
      <c r="L62" s="54">
        <f t="shared" si="13"/>
        <v>2039727</v>
      </c>
      <c r="M62" s="61">
        <f t="shared" si="1"/>
        <v>110084010</v>
      </c>
      <c r="N62" s="61">
        <f t="shared" si="1"/>
        <v>114883386</v>
      </c>
      <c r="O62" s="61">
        <f t="shared" si="1"/>
        <v>111466485</v>
      </c>
    </row>
    <row r="63" spans="1:15" ht="18" customHeight="1">
      <c r="A63" s="42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64">
        <f t="shared" si="1"/>
        <v>0</v>
      </c>
      <c r="N63" s="64">
        <f t="shared" si="1"/>
        <v>0</v>
      </c>
      <c r="O63" s="64">
        <f t="shared" si="1"/>
        <v>0</v>
      </c>
    </row>
    <row r="64" spans="1:15" ht="18" customHeight="1">
      <c r="A64" s="52" t="s">
        <v>292</v>
      </c>
      <c r="B64" s="55" t="s">
        <v>290</v>
      </c>
      <c r="C64" s="55" t="s">
        <v>251</v>
      </c>
      <c r="D64" s="105">
        <f t="shared" ref="D64:L64" si="14">D62+D63</f>
        <v>110084010</v>
      </c>
      <c r="E64" s="105">
        <f t="shared" si="14"/>
        <v>109804947</v>
      </c>
      <c r="F64" s="105">
        <f t="shared" si="14"/>
        <v>107337670</v>
      </c>
      <c r="G64" s="105">
        <f t="shared" si="14"/>
        <v>0</v>
      </c>
      <c r="H64" s="105">
        <f t="shared" si="14"/>
        <v>3177895</v>
      </c>
      <c r="I64" s="105">
        <f t="shared" si="14"/>
        <v>2089088</v>
      </c>
      <c r="J64" s="105">
        <f t="shared" si="14"/>
        <v>0</v>
      </c>
      <c r="K64" s="105">
        <f t="shared" si="14"/>
        <v>1900544</v>
      </c>
      <c r="L64" s="105">
        <f t="shared" si="14"/>
        <v>2039727</v>
      </c>
      <c r="M64" s="104">
        <f t="shared" si="1"/>
        <v>110084010</v>
      </c>
      <c r="N64" s="104">
        <f t="shared" si="1"/>
        <v>114883386</v>
      </c>
      <c r="O64" s="104">
        <f t="shared" si="1"/>
        <v>111466485</v>
      </c>
    </row>
  </sheetData>
  <mergeCells count="9">
    <mergeCell ref="M2:O3"/>
    <mergeCell ref="A2:B4"/>
    <mergeCell ref="C2:C4"/>
    <mergeCell ref="D2:F2"/>
    <mergeCell ref="D3:F3"/>
    <mergeCell ref="J2:L2"/>
    <mergeCell ref="J3:L3"/>
    <mergeCell ref="G2:I2"/>
    <mergeCell ref="G3:I3"/>
  </mergeCells>
  <phoneticPr fontId="31" type="noConversion"/>
  <pageMargins left="0.31496062992125984" right="0.31496062992125984" top="0.15748031496062992" bottom="0.15748031496062992" header="0.31496062992125984" footer="0.31496062992125984"/>
  <pageSetup paperSize="9"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27"/>
  <sheetViews>
    <sheetView view="pageBreakPreview" zoomScale="90" zoomScaleNormal="80" zoomScaleSheetLayoutView="90" workbookViewId="0">
      <selection activeCell="F22" sqref="F22"/>
    </sheetView>
  </sheetViews>
  <sheetFormatPr defaultRowHeight="12.75"/>
  <cols>
    <col min="1" max="1" width="47.28515625" customWidth="1"/>
    <col min="2" max="2" width="4.28515625" customWidth="1"/>
    <col min="3" max="3" width="8" customWidth="1"/>
    <col min="4" max="4" width="14" customWidth="1"/>
    <col min="5" max="5" width="14.28515625" customWidth="1"/>
    <col min="6" max="6" width="15" customWidth="1"/>
    <col min="7" max="7" width="7" customWidth="1"/>
  </cols>
  <sheetData>
    <row r="1" spans="1:7" ht="15.75" customHeight="1">
      <c r="A1" s="124" t="s">
        <v>485</v>
      </c>
      <c r="B1" s="124"/>
      <c r="C1" s="45"/>
      <c r="D1" s="7"/>
      <c r="E1" s="118" t="s">
        <v>279</v>
      </c>
      <c r="F1" s="118"/>
    </row>
    <row r="2" spans="1:7" ht="26.1" customHeight="1">
      <c r="A2" s="5" t="s">
        <v>327</v>
      </c>
      <c r="B2" s="9"/>
      <c r="C2" s="9"/>
      <c r="D2" s="9"/>
      <c r="E2" s="9"/>
      <c r="F2" s="6" t="s">
        <v>306</v>
      </c>
    </row>
    <row r="3" spans="1:7" ht="18" customHeight="1">
      <c r="A3" s="128" t="s">
        <v>1</v>
      </c>
      <c r="B3" s="128"/>
      <c r="C3" s="125" t="s">
        <v>190</v>
      </c>
      <c r="D3" s="123" t="s">
        <v>61</v>
      </c>
      <c r="E3" s="123"/>
      <c r="F3" s="123"/>
      <c r="G3" s="127" t="s">
        <v>269</v>
      </c>
    </row>
    <row r="4" spans="1:7" ht="18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127"/>
    </row>
    <row r="5" spans="1:7" ht="18" customHeight="1">
      <c r="A5" s="13" t="s">
        <v>172</v>
      </c>
      <c r="B5" s="10" t="s">
        <v>2</v>
      </c>
      <c r="C5" s="10" t="s">
        <v>191</v>
      </c>
      <c r="D5" s="15">
        <f ca="1">'Önkorm. részletes'!BR18</f>
        <v>153289111</v>
      </c>
      <c r="E5" s="15">
        <f ca="1">'Önkorm. részletes'!BS18</f>
        <v>189089952</v>
      </c>
      <c r="F5" s="15">
        <f ca="1">'Önkorm. részletes'!BT18</f>
        <v>186985892</v>
      </c>
      <c r="G5" s="48">
        <f>F5/E5</f>
        <v>0.98887270329414434</v>
      </c>
    </row>
    <row r="6" spans="1:7" ht="18" customHeight="1">
      <c r="A6" s="13" t="s">
        <v>59</v>
      </c>
      <c r="B6" s="10" t="s">
        <v>3</v>
      </c>
      <c r="C6" s="10" t="s">
        <v>192</v>
      </c>
      <c r="D6" s="16">
        <f ca="1">'Önkorm. részletes'!BR22</f>
        <v>21271856</v>
      </c>
      <c r="E6" s="16">
        <f ca="1">'Önkorm. részletes'!BS22</f>
        <v>26779587</v>
      </c>
      <c r="F6" s="16">
        <f ca="1">'Önkorm. részletes'!BT22</f>
        <v>26435377</v>
      </c>
      <c r="G6" s="48">
        <f t="shared" ref="G6:G23" si="0">F6/E6</f>
        <v>0.9871465530816439</v>
      </c>
    </row>
    <row r="7" spans="1:7" ht="18" customHeight="1">
      <c r="A7" s="13" t="s">
        <v>173</v>
      </c>
      <c r="B7" s="10" t="s">
        <v>4</v>
      </c>
      <c r="C7" s="10" t="s">
        <v>193</v>
      </c>
      <c r="D7" s="56">
        <f ca="1">'Önkorm. részletes'!BR23</f>
        <v>174560967</v>
      </c>
      <c r="E7" s="56">
        <f ca="1">'Önkorm. részletes'!BS23</f>
        <v>215869539</v>
      </c>
      <c r="F7" s="56">
        <f ca="1">'Önkorm. részletes'!BT23</f>
        <v>213421269</v>
      </c>
      <c r="G7" s="48">
        <f t="shared" si="0"/>
        <v>0.988658566598412</v>
      </c>
    </row>
    <row r="8" spans="1:7" ht="18" customHeight="1">
      <c r="A8" s="13" t="s">
        <v>180</v>
      </c>
      <c r="B8" s="10" t="s">
        <v>5</v>
      </c>
      <c r="C8" s="10" t="s">
        <v>194</v>
      </c>
      <c r="D8" s="56">
        <f ca="1">'Önkorm. részletes'!BR24</f>
        <v>22065440</v>
      </c>
      <c r="E8" s="56">
        <f ca="1">'Önkorm. részletes'!BS24</f>
        <v>27065440</v>
      </c>
      <c r="F8" s="56">
        <f ca="1">'Önkorm. részletes'!BT24</f>
        <v>26683746</v>
      </c>
      <c r="G8" s="48">
        <f t="shared" si="0"/>
        <v>0.9858973657919472</v>
      </c>
    </row>
    <row r="9" spans="1:7" ht="18" customHeight="1">
      <c r="A9" s="33" t="s">
        <v>62</v>
      </c>
      <c r="B9" s="10" t="s">
        <v>6</v>
      </c>
      <c r="C9" s="10" t="s">
        <v>195</v>
      </c>
      <c r="D9" s="16">
        <f ca="1">'Önkorm. részletes'!BR28</f>
        <v>15370135</v>
      </c>
      <c r="E9" s="16">
        <f ca="1">'Önkorm. részletes'!BS28</f>
        <v>24504676</v>
      </c>
      <c r="F9" s="16">
        <f ca="1">'Önkorm. részletes'!BT28</f>
        <v>20755510</v>
      </c>
      <c r="G9" s="48">
        <f t="shared" si="0"/>
        <v>0.84700201708441281</v>
      </c>
    </row>
    <row r="10" spans="1:7" ht="18" customHeight="1">
      <c r="A10" s="33" t="s">
        <v>63</v>
      </c>
      <c r="B10" s="10" t="s">
        <v>7</v>
      </c>
      <c r="C10" s="10" t="s">
        <v>196</v>
      </c>
      <c r="D10" s="17">
        <f ca="1">'Önkorm. részletes'!BR31</f>
        <v>632880</v>
      </c>
      <c r="E10" s="17">
        <f ca="1">'Önkorm. részletes'!BS31</f>
        <v>342880</v>
      </c>
      <c r="F10" s="17">
        <f ca="1">'Önkorm. részletes'!BT31</f>
        <v>298043</v>
      </c>
      <c r="G10" s="48">
        <f t="shared" si="0"/>
        <v>0.86923413439104058</v>
      </c>
    </row>
    <row r="11" spans="1:7" ht="18" customHeight="1">
      <c r="A11" s="33" t="s">
        <v>64</v>
      </c>
      <c r="B11" s="10" t="s">
        <v>8</v>
      </c>
      <c r="C11" s="10" t="s">
        <v>197</v>
      </c>
      <c r="D11" s="16">
        <f ca="1">'Önkorm. részletes'!BR39</f>
        <v>132938794</v>
      </c>
      <c r="E11" s="16">
        <f ca="1">'Önkorm. részletes'!BS39</f>
        <v>141480094</v>
      </c>
      <c r="F11" s="16">
        <f ca="1">'Önkorm. részletes'!BT39</f>
        <v>127237675</v>
      </c>
      <c r="G11" s="48">
        <f t="shared" si="0"/>
        <v>0.89933270047162961</v>
      </c>
    </row>
    <row r="12" spans="1:7" ht="18" customHeight="1">
      <c r="A12" s="33" t="s">
        <v>174</v>
      </c>
      <c r="B12" s="10" t="s">
        <v>9</v>
      </c>
      <c r="C12" s="10" t="s">
        <v>198</v>
      </c>
      <c r="D12" s="16">
        <f ca="1">'Önkorm. részletes'!BR42</f>
        <v>2400000</v>
      </c>
      <c r="E12" s="16">
        <f ca="1">'Önkorm. részletes'!BS42</f>
        <v>3141428</v>
      </c>
      <c r="F12" s="16">
        <f ca="1">'Önkorm. részletes'!BT42</f>
        <v>3141428</v>
      </c>
      <c r="G12" s="48">
        <f t="shared" si="0"/>
        <v>1</v>
      </c>
    </row>
    <row r="13" spans="1:7" ht="18" customHeight="1">
      <c r="A13" s="33" t="s">
        <v>175</v>
      </c>
      <c r="B13" s="10" t="s">
        <v>10</v>
      </c>
      <c r="C13" s="10" t="s">
        <v>199</v>
      </c>
      <c r="D13" s="16">
        <f ca="1">'Önkorm. részletes'!BR47</f>
        <v>39595309</v>
      </c>
      <c r="E13" s="16">
        <f ca="1">'Önkorm. részletes'!BS47</f>
        <v>82166309</v>
      </c>
      <c r="F13" s="16">
        <f ca="1">'Önkorm. részletes'!BT47</f>
        <v>73961606</v>
      </c>
      <c r="G13" s="48">
        <f t="shared" si="0"/>
        <v>0.90014516777186615</v>
      </c>
    </row>
    <row r="14" spans="1:7" ht="18" customHeight="1">
      <c r="A14" s="33" t="s">
        <v>176</v>
      </c>
      <c r="B14" s="10" t="s">
        <v>11</v>
      </c>
      <c r="C14" s="10" t="s">
        <v>200</v>
      </c>
      <c r="D14" s="16">
        <f ca="1">'Önkorm. részletes'!BR48</f>
        <v>190937118</v>
      </c>
      <c r="E14" s="16">
        <f ca="1">'Önkorm. részletes'!BS48</f>
        <v>251635387</v>
      </c>
      <c r="F14" s="56">
        <f ca="1">'Önkorm. részletes'!BT48</f>
        <v>225394262</v>
      </c>
      <c r="G14" s="48">
        <f t="shared" si="0"/>
        <v>0.89571766788110763</v>
      </c>
    </row>
    <row r="15" spans="1:7" ht="18" customHeight="1">
      <c r="A15" s="33" t="s">
        <v>157</v>
      </c>
      <c r="B15" s="10" t="s">
        <v>12</v>
      </c>
      <c r="C15" s="10" t="s">
        <v>201</v>
      </c>
      <c r="D15" s="17">
        <f ca="1">'Önkorm. részletes'!BR49</f>
        <v>18136000</v>
      </c>
      <c r="E15" s="17">
        <f ca="1">'Önkorm. részletes'!BS49</f>
        <v>18136000</v>
      </c>
      <c r="F15" s="17">
        <f ca="1">'Önkorm. részletes'!BT49</f>
        <v>8745950</v>
      </c>
      <c r="G15" s="48">
        <f t="shared" si="0"/>
        <v>0.482242501102779</v>
      </c>
    </row>
    <row r="16" spans="1:7" ht="18" customHeight="1">
      <c r="A16" s="38" t="s">
        <v>177</v>
      </c>
      <c r="B16" s="10" t="s">
        <v>13</v>
      </c>
      <c r="C16" s="10" t="s">
        <v>202</v>
      </c>
      <c r="D16" s="17">
        <f ca="1">'Önkorm. részletes'!BR54</f>
        <v>93605910</v>
      </c>
      <c r="E16" s="17">
        <f ca="1">'Önkorm. részletes'!BS54</f>
        <v>214398284</v>
      </c>
      <c r="F16" s="17">
        <f ca="1">'Önkorm. részletes'!BT54</f>
        <v>13336387</v>
      </c>
      <c r="G16" s="48">
        <f t="shared" si="0"/>
        <v>6.2203795437094075E-2</v>
      </c>
    </row>
    <row r="17" spans="1:7" ht="18" customHeight="1">
      <c r="A17" s="40" t="s">
        <v>178</v>
      </c>
      <c r="B17" s="10" t="s">
        <v>14</v>
      </c>
      <c r="C17" s="10" t="s">
        <v>203</v>
      </c>
      <c r="D17" s="17">
        <f ca="1">'Önkorm. részletes'!BR57</f>
        <v>3874526</v>
      </c>
      <c r="E17" s="17">
        <f ca="1">'Önkorm. részletes'!BS57</f>
        <v>25731944</v>
      </c>
      <c r="F17" s="17">
        <f ca="1">'Önkorm. részletes'!BT57</f>
        <v>25731944</v>
      </c>
      <c r="G17" s="48">
        <f t="shared" si="0"/>
        <v>1</v>
      </c>
    </row>
    <row r="18" spans="1:7" ht="18" customHeight="1">
      <c r="A18" s="42" t="s">
        <v>179</v>
      </c>
      <c r="B18" s="10" t="s">
        <v>15</v>
      </c>
      <c r="C18" s="10" t="s">
        <v>204</v>
      </c>
      <c r="D18" s="16">
        <f ca="1">'Önkorm. részletes'!BR60</f>
        <v>510688634</v>
      </c>
      <c r="E18" s="16">
        <f ca="1">'Önkorm. részletes'!BS60</f>
        <v>450668216</v>
      </c>
      <c r="F18" s="16">
        <f ca="1">'Önkorm. részletes'!BT60</f>
        <v>302963759</v>
      </c>
      <c r="G18" s="48">
        <f t="shared" si="0"/>
        <v>0.67225455056275818</v>
      </c>
    </row>
    <row r="19" spans="1:7" ht="18" customHeight="1">
      <c r="A19" s="42" t="s">
        <v>163</v>
      </c>
      <c r="B19" s="10" t="s">
        <v>16</v>
      </c>
      <c r="C19" s="10" t="s">
        <v>205</v>
      </c>
      <c r="D19" s="16">
        <f ca="1">'Önkorm. részletes'!BR61</f>
        <v>4000000</v>
      </c>
      <c r="E19" s="16">
        <f ca="1">'Önkorm. részletes'!BS61</f>
        <v>4000000</v>
      </c>
      <c r="F19" s="16">
        <f ca="1">'Önkorm. részletes'!BT61</f>
        <v>3900000</v>
      </c>
      <c r="G19" s="48">
        <f t="shared" si="0"/>
        <v>0.97499999999999998</v>
      </c>
    </row>
    <row r="20" spans="1:7" ht="24" customHeight="1">
      <c r="A20" s="46" t="s">
        <v>252</v>
      </c>
      <c r="B20" s="55" t="s">
        <v>17</v>
      </c>
      <c r="C20" s="55" t="s">
        <v>291</v>
      </c>
      <c r="D20" s="56">
        <f ca="1">'Önkorm. részletes'!BR62</f>
        <v>1017868595</v>
      </c>
      <c r="E20" s="56">
        <f ca="1">'Önkorm. részletes'!BS62</f>
        <v>1207504810</v>
      </c>
      <c r="F20" s="56">
        <f ca="1">'Önkorm. részletes'!BT62</f>
        <v>820177317</v>
      </c>
      <c r="G20" s="48">
        <f t="shared" si="0"/>
        <v>0.67923316760949382</v>
      </c>
    </row>
    <row r="21" spans="1:7" ht="24" customHeight="1">
      <c r="A21" s="41" t="s">
        <v>296</v>
      </c>
      <c r="B21" s="114" t="s">
        <v>18</v>
      </c>
      <c r="C21" s="10" t="s">
        <v>298</v>
      </c>
      <c r="D21" s="16">
        <f ca="1">'Önkorm. részletes'!AN63</f>
        <v>15308350</v>
      </c>
      <c r="E21" s="16">
        <f ca="1">'Önkorm. részletes'!AO63</f>
        <v>16692563</v>
      </c>
      <c r="F21" s="16">
        <f ca="1">'Önkorm. részletes'!AP63</f>
        <v>16692563</v>
      </c>
      <c r="G21" s="48">
        <f t="shared" si="0"/>
        <v>1</v>
      </c>
    </row>
    <row r="22" spans="1:7" ht="23.25" customHeight="1">
      <c r="A22" s="41" t="s">
        <v>255</v>
      </c>
      <c r="B22" s="115"/>
      <c r="C22" s="10" t="s">
        <v>297</v>
      </c>
      <c r="D22" s="16">
        <f ca="1">'Önkorm. részletes'!BR63-'Önkorm. részletes'!AN63</f>
        <v>600290272</v>
      </c>
      <c r="E22" s="16">
        <f ca="1">'Önkorm. részletes'!BS63-'Önkorm. részletes'!AO63</f>
        <v>562457097</v>
      </c>
      <c r="F22" s="16">
        <f ca="1">'Önkorm. részletes'!BT63-'Önkorm. részletes'!AP63</f>
        <v>543530175</v>
      </c>
      <c r="G22" s="48">
        <f t="shared" si="0"/>
        <v>0.9663495720812284</v>
      </c>
    </row>
    <row r="23" spans="1:7" ht="27" customHeight="1">
      <c r="A23" s="46" t="s">
        <v>293</v>
      </c>
      <c r="B23" s="55" t="s">
        <v>19</v>
      </c>
      <c r="C23" s="55" t="s">
        <v>251</v>
      </c>
      <c r="D23" s="56">
        <f ca="1">'Önkorm. részletes'!BR64</f>
        <v>1633467217</v>
      </c>
      <c r="E23" s="56">
        <f ca="1">'Önkorm. részletes'!BS64</f>
        <v>1786654470</v>
      </c>
      <c r="F23" s="56">
        <f ca="1">'Önkorm. részletes'!BT64</f>
        <v>1380400055</v>
      </c>
      <c r="G23" s="48">
        <f t="shared" si="0"/>
        <v>0.77261724534794907</v>
      </c>
    </row>
    <row r="25" spans="1:7">
      <c r="D25" s="20"/>
      <c r="E25" s="20"/>
      <c r="F25" s="20"/>
    </row>
    <row r="27" spans="1:7">
      <c r="D27" s="20"/>
      <c r="E27" s="20"/>
      <c r="F27" s="20"/>
    </row>
  </sheetData>
  <mergeCells count="7">
    <mergeCell ref="B21:B22"/>
    <mergeCell ref="G3:G4"/>
    <mergeCell ref="A1:B1"/>
    <mergeCell ref="E1:F1"/>
    <mergeCell ref="A3:B4"/>
    <mergeCell ref="D3:F3"/>
    <mergeCell ref="C3:C4"/>
  </mergeCells>
  <phoneticPr fontId="31" type="noConversion"/>
  <pageMargins left="0.39370078740157483" right="0.39370078740157483" top="0.74803149606299213" bottom="0.74803149606299213" header="0.31496062992125984" footer="0.31496062992125984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X72"/>
  <sheetViews>
    <sheetView view="pageBreakPreview" zoomScale="90" zoomScaleSheetLayoutView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G57" sqref="BG57:BG58"/>
    </sheetView>
  </sheetViews>
  <sheetFormatPr defaultRowHeight="12.75"/>
  <cols>
    <col min="1" max="1" width="59.7109375" customWidth="1"/>
    <col min="2" max="2" width="4.28515625" customWidth="1"/>
    <col min="3" max="3" width="8.42578125" customWidth="1"/>
    <col min="4" max="9" width="11.7109375" customWidth="1"/>
    <col min="10" max="10" width="13.140625" customWidth="1"/>
    <col min="11" max="11" width="13.5703125" customWidth="1"/>
    <col min="12" max="12" width="13.42578125" customWidth="1"/>
    <col min="13" max="13" width="12.28515625" customWidth="1"/>
    <col min="14" max="14" width="12.42578125" customWidth="1"/>
    <col min="15" max="15" width="12.5703125" customWidth="1"/>
    <col min="16" max="18" width="14.28515625" customWidth="1"/>
    <col min="19" max="20" width="13.5703125" customWidth="1"/>
    <col min="21" max="21" width="13.28515625" customWidth="1"/>
    <col min="22" max="23" width="12.140625" customWidth="1"/>
    <col min="24" max="24" width="12.42578125" customWidth="1"/>
    <col min="25" max="26" width="12.28515625" customWidth="1"/>
    <col min="27" max="27" width="13" customWidth="1"/>
    <col min="28" max="29" width="11.7109375" customWidth="1"/>
    <col min="30" max="30" width="12.28515625" customWidth="1"/>
    <col min="31" max="32" width="12.42578125" customWidth="1"/>
    <col min="33" max="36" width="11.7109375" customWidth="1"/>
    <col min="37" max="37" width="12.85546875" customWidth="1"/>
    <col min="38" max="38" width="12.5703125" customWidth="1"/>
    <col min="39" max="39" width="12.42578125" customWidth="1"/>
    <col min="40" max="40" width="13.5703125" customWidth="1"/>
    <col min="41" max="41" width="13.42578125" customWidth="1"/>
    <col min="42" max="42" width="13.140625" customWidth="1"/>
    <col min="43" max="48" width="11.7109375" customWidth="1"/>
    <col min="49" max="57" width="12.85546875" customWidth="1"/>
    <col min="58" max="60" width="11.7109375" customWidth="1"/>
    <col min="61" max="61" width="12.140625" customWidth="1"/>
    <col min="62" max="63" width="12.5703125" customWidth="1"/>
    <col min="64" max="66" width="11.7109375" customWidth="1"/>
    <col min="67" max="68" width="12.42578125" customWidth="1"/>
    <col min="69" max="69" width="12.5703125" customWidth="1"/>
    <col min="70" max="70" width="15" customWidth="1"/>
    <col min="71" max="71" width="15.42578125" customWidth="1"/>
    <col min="72" max="72" width="15.5703125" customWidth="1"/>
    <col min="73" max="74" width="12.42578125" customWidth="1"/>
    <col min="75" max="75" width="12.140625" customWidth="1"/>
    <col min="76" max="76" width="12.85546875" customWidth="1"/>
  </cols>
  <sheetData>
    <row r="1" spans="1:72" ht="18.75">
      <c r="A1" s="5" t="s">
        <v>484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T1" s="27"/>
    </row>
    <row r="2" spans="1:72" s="14" customFormat="1" ht="24.75" customHeight="1">
      <c r="A2" s="128" t="s">
        <v>1</v>
      </c>
      <c r="B2" s="128"/>
      <c r="C2" s="125" t="s">
        <v>190</v>
      </c>
      <c r="D2" s="152" t="s">
        <v>114</v>
      </c>
      <c r="E2" s="152"/>
      <c r="F2" s="152"/>
      <c r="G2" s="152" t="s">
        <v>302</v>
      </c>
      <c r="H2" s="152"/>
      <c r="I2" s="152"/>
      <c r="J2" s="188" t="s">
        <v>345</v>
      </c>
      <c r="K2" s="178"/>
      <c r="L2" s="179"/>
      <c r="M2" s="189" t="s">
        <v>324</v>
      </c>
      <c r="N2" s="189"/>
      <c r="O2" s="189"/>
      <c r="P2" s="181" t="s">
        <v>456</v>
      </c>
      <c r="Q2" s="181"/>
      <c r="R2" s="181"/>
      <c r="S2" s="156" t="s">
        <v>457</v>
      </c>
      <c r="T2" s="157"/>
      <c r="U2" s="158"/>
      <c r="V2" s="185" t="s">
        <v>487</v>
      </c>
      <c r="W2" s="186"/>
      <c r="X2" s="187"/>
      <c r="Y2" s="152" t="s">
        <v>268</v>
      </c>
      <c r="Z2" s="152"/>
      <c r="AA2" s="152"/>
      <c r="AB2" s="194" t="s">
        <v>106</v>
      </c>
      <c r="AC2" s="194"/>
      <c r="AD2" s="194"/>
      <c r="AE2" s="152" t="s">
        <v>83</v>
      </c>
      <c r="AF2" s="152"/>
      <c r="AG2" s="152"/>
      <c r="AH2" s="185" t="s">
        <v>108</v>
      </c>
      <c r="AI2" s="186"/>
      <c r="AJ2" s="187"/>
      <c r="AK2" s="185" t="s">
        <v>110</v>
      </c>
      <c r="AL2" s="186"/>
      <c r="AM2" s="187"/>
      <c r="AN2" s="193" t="s">
        <v>112</v>
      </c>
      <c r="AO2" s="193"/>
      <c r="AP2" s="193"/>
      <c r="AQ2" s="152" t="s">
        <v>109</v>
      </c>
      <c r="AR2" s="152"/>
      <c r="AS2" s="152"/>
      <c r="AT2" s="185" t="s">
        <v>295</v>
      </c>
      <c r="AU2" s="186"/>
      <c r="AV2" s="187"/>
      <c r="AW2" s="185" t="s">
        <v>452</v>
      </c>
      <c r="AX2" s="186"/>
      <c r="AY2" s="187"/>
      <c r="AZ2" s="152" t="s">
        <v>75</v>
      </c>
      <c r="BA2" s="152"/>
      <c r="BB2" s="152"/>
      <c r="BC2" s="152" t="s">
        <v>76</v>
      </c>
      <c r="BD2" s="152"/>
      <c r="BE2" s="152"/>
      <c r="BF2" s="152" t="s">
        <v>115</v>
      </c>
      <c r="BG2" s="152"/>
      <c r="BH2" s="152"/>
      <c r="BI2" s="152" t="s">
        <v>116</v>
      </c>
      <c r="BJ2" s="152"/>
      <c r="BK2" s="152"/>
      <c r="BL2" s="152" t="s">
        <v>313</v>
      </c>
      <c r="BM2" s="152"/>
      <c r="BN2" s="152"/>
      <c r="BO2" s="152" t="s">
        <v>314</v>
      </c>
      <c r="BP2" s="152"/>
      <c r="BQ2" s="152"/>
      <c r="BR2" s="195" t="s">
        <v>65</v>
      </c>
      <c r="BS2" s="196"/>
      <c r="BT2" s="197"/>
    </row>
    <row r="3" spans="1:72" s="14" customFormat="1" ht="17.25" customHeight="1">
      <c r="A3" s="128"/>
      <c r="B3" s="128"/>
      <c r="C3" s="145"/>
      <c r="D3" s="190" t="s">
        <v>287</v>
      </c>
      <c r="E3" s="191"/>
      <c r="F3" s="192"/>
      <c r="G3" s="190" t="s">
        <v>322</v>
      </c>
      <c r="H3" s="191"/>
      <c r="I3" s="192"/>
      <c r="J3" s="169" t="s">
        <v>419</v>
      </c>
      <c r="K3" s="170"/>
      <c r="L3" s="171"/>
      <c r="M3" s="182" t="s">
        <v>166</v>
      </c>
      <c r="N3" s="183"/>
      <c r="O3" s="184"/>
      <c r="P3" s="182" t="s">
        <v>473</v>
      </c>
      <c r="Q3" s="183"/>
      <c r="R3" s="184"/>
      <c r="S3" s="156" t="s">
        <v>474</v>
      </c>
      <c r="T3" s="157"/>
      <c r="U3" s="158"/>
      <c r="V3" s="156" t="s">
        <v>186</v>
      </c>
      <c r="W3" s="157"/>
      <c r="X3" s="158"/>
      <c r="Y3" s="156" t="s">
        <v>323</v>
      </c>
      <c r="Z3" s="157"/>
      <c r="AA3" s="158"/>
      <c r="AB3" s="159" t="s">
        <v>165</v>
      </c>
      <c r="AC3" s="160"/>
      <c r="AD3" s="161"/>
      <c r="AE3" s="156" t="s">
        <v>394</v>
      </c>
      <c r="AF3" s="157"/>
      <c r="AG3" s="158"/>
      <c r="AH3" s="156" t="s">
        <v>167</v>
      </c>
      <c r="AI3" s="157"/>
      <c r="AJ3" s="158"/>
      <c r="AK3" s="156" t="s">
        <v>168</v>
      </c>
      <c r="AL3" s="157"/>
      <c r="AM3" s="158"/>
      <c r="AN3" s="201" t="s">
        <v>373</v>
      </c>
      <c r="AO3" s="202"/>
      <c r="AP3" s="203"/>
      <c r="AQ3" s="156" t="s">
        <v>170</v>
      </c>
      <c r="AR3" s="157"/>
      <c r="AS3" s="158"/>
      <c r="AT3" s="156" t="s">
        <v>370</v>
      </c>
      <c r="AU3" s="157"/>
      <c r="AV3" s="158"/>
      <c r="AW3" s="156" t="s">
        <v>453</v>
      </c>
      <c r="AX3" s="157"/>
      <c r="AY3" s="158"/>
      <c r="AZ3" s="156" t="s">
        <v>181</v>
      </c>
      <c r="BA3" s="157"/>
      <c r="BB3" s="158"/>
      <c r="BC3" s="156" t="s">
        <v>182</v>
      </c>
      <c r="BD3" s="157"/>
      <c r="BE3" s="158"/>
      <c r="BF3" s="156" t="s">
        <v>278</v>
      </c>
      <c r="BG3" s="157"/>
      <c r="BH3" s="158"/>
      <c r="BI3" s="156" t="s">
        <v>171</v>
      </c>
      <c r="BJ3" s="157"/>
      <c r="BK3" s="158"/>
      <c r="BL3" s="156" t="s">
        <v>312</v>
      </c>
      <c r="BM3" s="157"/>
      <c r="BN3" s="158"/>
      <c r="BO3" s="156" t="s">
        <v>315</v>
      </c>
      <c r="BP3" s="157"/>
      <c r="BQ3" s="158"/>
      <c r="BR3" s="198"/>
      <c r="BS3" s="199"/>
      <c r="BT3" s="200"/>
    </row>
    <row r="4" spans="1:72" s="14" customFormat="1" ht="20.25" customHeight="1">
      <c r="A4" s="128"/>
      <c r="B4" s="128"/>
      <c r="C4" s="126"/>
      <c r="D4" s="30" t="s">
        <v>468</v>
      </c>
      <c r="E4" s="30" t="s">
        <v>100</v>
      </c>
      <c r="F4" s="30" t="s">
        <v>73</v>
      </c>
      <c r="G4" s="30" t="s">
        <v>468</v>
      </c>
      <c r="H4" s="30" t="s">
        <v>100</v>
      </c>
      <c r="I4" s="30" t="s">
        <v>73</v>
      </c>
      <c r="J4" s="30" t="s">
        <v>468</v>
      </c>
      <c r="K4" s="30" t="s">
        <v>100</v>
      </c>
      <c r="L4" s="30" t="s">
        <v>73</v>
      </c>
      <c r="M4" s="30" t="s">
        <v>468</v>
      </c>
      <c r="N4" s="30" t="s">
        <v>100</v>
      </c>
      <c r="O4" s="30" t="s">
        <v>73</v>
      </c>
      <c r="P4" s="30" t="s">
        <v>468</v>
      </c>
      <c r="Q4" s="30" t="s">
        <v>100</v>
      </c>
      <c r="R4" s="30" t="s">
        <v>73</v>
      </c>
      <c r="S4" s="30" t="s">
        <v>468</v>
      </c>
      <c r="T4" s="30" t="s">
        <v>100</v>
      </c>
      <c r="U4" s="30" t="s">
        <v>73</v>
      </c>
      <c r="V4" s="30" t="s">
        <v>468</v>
      </c>
      <c r="W4" s="30" t="s">
        <v>100</v>
      </c>
      <c r="X4" s="30" t="s">
        <v>73</v>
      </c>
      <c r="Y4" s="30" t="s">
        <v>468</v>
      </c>
      <c r="Z4" s="30" t="s">
        <v>100</v>
      </c>
      <c r="AA4" s="30" t="s">
        <v>73</v>
      </c>
      <c r="AB4" s="30" t="s">
        <v>468</v>
      </c>
      <c r="AC4" s="30" t="s">
        <v>100</v>
      </c>
      <c r="AD4" s="30" t="s">
        <v>73</v>
      </c>
      <c r="AE4" s="30" t="s">
        <v>468</v>
      </c>
      <c r="AF4" s="30" t="s">
        <v>100</v>
      </c>
      <c r="AG4" s="30" t="s">
        <v>73</v>
      </c>
      <c r="AH4" s="30" t="s">
        <v>468</v>
      </c>
      <c r="AI4" s="30" t="s">
        <v>100</v>
      </c>
      <c r="AJ4" s="30" t="s">
        <v>73</v>
      </c>
      <c r="AK4" s="30" t="s">
        <v>468</v>
      </c>
      <c r="AL4" s="30" t="s">
        <v>100</v>
      </c>
      <c r="AM4" s="30" t="s">
        <v>73</v>
      </c>
      <c r="AN4" s="30" t="s">
        <v>468</v>
      </c>
      <c r="AO4" s="30" t="s">
        <v>100</v>
      </c>
      <c r="AP4" s="30" t="s">
        <v>73</v>
      </c>
      <c r="AQ4" s="30" t="s">
        <v>468</v>
      </c>
      <c r="AR4" s="30" t="s">
        <v>100</v>
      </c>
      <c r="AS4" s="30" t="s">
        <v>73</v>
      </c>
      <c r="AT4" s="30" t="s">
        <v>468</v>
      </c>
      <c r="AU4" s="30" t="s">
        <v>100</v>
      </c>
      <c r="AV4" s="30" t="s">
        <v>73</v>
      </c>
      <c r="AW4" s="30" t="s">
        <v>468</v>
      </c>
      <c r="AX4" s="30" t="s">
        <v>100</v>
      </c>
      <c r="AY4" s="30" t="s">
        <v>73</v>
      </c>
      <c r="AZ4" s="30" t="s">
        <v>468</v>
      </c>
      <c r="BA4" s="30" t="s">
        <v>100</v>
      </c>
      <c r="BB4" s="30" t="s">
        <v>73</v>
      </c>
      <c r="BC4" s="30" t="s">
        <v>468</v>
      </c>
      <c r="BD4" s="30" t="s">
        <v>100</v>
      </c>
      <c r="BE4" s="30" t="s">
        <v>73</v>
      </c>
      <c r="BF4" s="30" t="s">
        <v>468</v>
      </c>
      <c r="BG4" s="30" t="s">
        <v>100</v>
      </c>
      <c r="BH4" s="30" t="s">
        <v>73</v>
      </c>
      <c r="BI4" s="30" t="s">
        <v>468</v>
      </c>
      <c r="BJ4" s="30" t="s">
        <v>100</v>
      </c>
      <c r="BK4" s="30" t="s">
        <v>73</v>
      </c>
      <c r="BL4" s="30" t="s">
        <v>468</v>
      </c>
      <c r="BM4" s="30" t="s">
        <v>100</v>
      </c>
      <c r="BN4" s="30" t="s">
        <v>73</v>
      </c>
      <c r="BO4" s="30" t="s">
        <v>468</v>
      </c>
      <c r="BP4" s="30" t="s">
        <v>100</v>
      </c>
      <c r="BQ4" s="30" t="s">
        <v>73</v>
      </c>
      <c r="BR4" s="30" t="s">
        <v>468</v>
      </c>
      <c r="BS4" s="30" t="s">
        <v>100</v>
      </c>
      <c r="BT4" s="30" t="s">
        <v>73</v>
      </c>
    </row>
    <row r="5" spans="1:72" ht="18" customHeight="1">
      <c r="A5" s="11" t="s">
        <v>119</v>
      </c>
      <c r="B5" s="10" t="s">
        <v>2</v>
      </c>
      <c r="C5" s="10" t="s">
        <v>206</v>
      </c>
      <c r="D5" s="15"/>
      <c r="E5" s="15"/>
      <c r="F5" s="15"/>
      <c r="G5" s="15"/>
      <c r="H5" s="15"/>
      <c r="I5" s="15"/>
      <c r="J5" s="15"/>
      <c r="K5" s="15"/>
      <c r="L5" s="15"/>
      <c r="M5" s="15">
        <v>38057664</v>
      </c>
      <c r="N5" s="15">
        <v>37712587</v>
      </c>
      <c r="O5" s="15">
        <v>30061829</v>
      </c>
      <c r="P5" s="15">
        <v>2340000</v>
      </c>
      <c r="Q5" s="15">
        <v>2340000</v>
      </c>
      <c r="R5" s="15">
        <v>2668273</v>
      </c>
      <c r="S5" s="15">
        <v>6003717</v>
      </c>
      <c r="T5" s="15"/>
      <c r="U5" s="15">
        <v>350400</v>
      </c>
      <c r="V5" s="15"/>
      <c r="W5" s="15"/>
      <c r="X5" s="15"/>
      <c r="Y5" s="15">
        <v>18009238</v>
      </c>
      <c r="Z5" s="15">
        <v>18009238</v>
      </c>
      <c r="AA5" s="15">
        <v>19271184</v>
      </c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>
        <v>450000</v>
      </c>
      <c r="AQ5" s="15">
        <v>2400000</v>
      </c>
      <c r="AR5" s="15">
        <v>2400000</v>
      </c>
      <c r="AS5" s="15">
        <v>1800000</v>
      </c>
      <c r="AT5" s="15"/>
      <c r="AU5" s="15"/>
      <c r="AV5" s="15"/>
      <c r="AW5" s="15">
        <v>3120000</v>
      </c>
      <c r="AX5" s="15">
        <v>3120000</v>
      </c>
      <c r="AY5" s="15">
        <v>3079000</v>
      </c>
      <c r="AZ5" s="15">
        <v>68808816</v>
      </c>
      <c r="BA5" s="15">
        <v>106084337</v>
      </c>
      <c r="BB5" s="15">
        <v>106084337</v>
      </c>
      <c r="BC5" s="15">
        <v>7921092</v>
      </c>
      <c r="BD5" s="15">
        <v>7921092</v>
      </c>
      <c r="BE5" s="15">
        <v>11784777</v>
      </c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>
        <f>D5+J5+M5+Y5+AB5+AE5+AH5+AK5+AN5+AQ5+BF5+BI5+AT5+G5+BL5+BO5+P5+S5+V5+AW5+AZ5+BC5</f>
        <v>146660527</v>
      </c>
      <c r="BS5" s="15">
        <f t="shared" ref="BS5:BT20" si="0">E5+K5+N5+Z5+AC5+AF5+AI5+AL5+AO5+AR5+BG5+BJ5+AU5+H5+BM5+BP5+Q5+T5+W5+AX5+BA5+BD5</f>
        <v>177587254</v>
      </c>
      <c r="BT5" s="15">
        <f>F5+L5+O5+AA5+AD5+AG5+AJ5+AM5+AP5+AS5+BH5+BK5+AV5+I5+BN5+BQ5+R5+U5+X5+AY5+BB5+BE5</f>
        <v>175549800</v>
      </c>
    </row>
    <row r="6" spans="1:72" ht="18" customHeight="1">
      <c r="A6" s="11" t="s">
        <v>343</v>
      </c>
      <c r="B6" s="10" t="s">
        <v>3</v>
      </c>
      <c r="C6" s="10" t="s">
        <v>207</v>
      </c>
      <c r="D6" s="15"/>
      <c r="E6" s="15"/>
      <c r="F6" s="15"/>
      <c r="G6" s="15"/>
      <c r="H6" s="15"/>
      <c r="I6" s="10"/>
      <c r="J6" s="10"/>
      <c r="K6" s="10"/>
      <c r="L6" s="15"/>
      <c r="M6" s="15"/>
      <c r="N6" s="15">
        <v>1479108</v>
      </c>
      <c r="O6" s="15">
        <v>1115100</v>
      </c>
      <c r="P6" s="15"/>
      <c r="Q6" s="15"/>
      <c r="R6" s="15">
        <v>123900</v>
      </c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>
        <v>123900</v>
      </c>
      <c r="AT6" s="15"/>
      <c r="AU6" s="15"/>
      <c r="AV6" s="15"/>
      <c r="AW6" s="15">
        <v>7692</v>
      </c>
      <c r="AX6" s="15">
        <v>7692</v>
      </c>
      <c r="AY6" s="15">
        <v>123900</v>
      </c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>
        <f t="shared" ref="BR6:BT64" si="1">D6+J6+M6+Y6+AB6+AE6+AH6+AK6+AN6+AQ6+BF6+BI6+AT6+G6+BL6+BO6+P6+S6+V6+AW6+AZ6+BC6</f>
        <v>7692</v>
      </c>
      <c r="BS6" s="15">
        <f t="shared" si="0"/>
        <v>1486800</v>
      </c>
      <c r="BT6" s="15">
        <f t="shared" si="0"/>
        <v>1486800</v>
      </c>
    </row>
    <row r="7" spans="1:72" ht="18" customHeight="1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0"/>
      <c r="J7" s="10"/>
      <c r="K7" s="10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>
        <f t="shared" si="1"/>
        <v>0</v>
      </c>
      <c r="BS7" s="15">
        <f t="shared" si="0"/>
        <v>0</v>
      </c>
      <c r="BT7" s="15">
        <f t="shared" si="0"/>
        <v>0</v>
      </c>
    </row>
    <row r="8" spans="1:72" ht="18" customHeight="1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0"/>
      <c r="J8" s="10"/>
      <c r="K8" s="10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>
        <f t="shared" si="1"/>
        <v>0</v>
      </c>
      <c r="BS8" s="15">
        <f t="shared" si="0"/>
        <v>0</v>
      </c>
      <c r="BT8" s="15">
        <f t="shared" si="0"/>
        <v>0</v>
      </c>
    </row>
    <row r="9" spans="1:72" ht="18" customHeight="1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0"/>
      <c r="J9" s="10"/>
      <c r="K9" s="10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>
        <f t="shared" si="1"/>
        <v>0</v>
      </c>
      <c r="BS9" s="15">
        <f t="shared" si="0"/>
        <v>0</v>
      </c>
      <c r="BT9" s="15">
        <f t="shared" si="0"/>
        <v>0</v>
      </c>
    </row>
    <row r="10" spans="1:72" ht="18" customHeight="1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>
        <v>234586</v>
      </c>
      <c r="O10" s="15">
        <v>234586</v>
      </c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>
        <v>865492</v>
      </c>
      <c r="BB10" s="15">
        <v>865492</v>
      </c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>
        <f t="shared" si="1"/>
        <v>0</v>
      </c>
      <c r="BS10" s="15">
        <f t="shared" si="0"/>
        <v>1100078</v>
      </c>
      <c r="BT10" s="15">
        <f t="shared" si="0"/>
        <v>1100078</v>
      </c>
    </row>
    <row r="11" spans="1:72" ht="18" customHeight="1">
      <c r="A11" s="12" t="s">
        <v>125</v>
      </c>
      <c r="B11" s="10" t="s">
        <v>8</v>
      </c>
      <c r="C11" s="10" t="s">
        <v>212</v>
      </c>
      <c r="D11" s="15"/>
      <c r="E11" s="15"/>
      <c r="F11" s="15"/>
      <c r="G11" s="15"/>
      <c r="H11" s="15"/>
      <c r="I11" s="10"/>
      <c r="J11" s="10"/>
      <c r="K11" s="10"/>
      <c r="L11" s="15"/>
      <c r="M11" s="15">
        <v>800000</v>
      </c>
      <c r="N11" s="15">
        <v>970000</v>
      </c>
      <c r="O11" s="15">
        <v>780000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>
        <v>80000</v>
      </c>
      <c r="AR11" s="15">
        <v>80000</v>
      </c>
      <c r="AS11" s="15">
        <v>80000</v>
      </c>
      <c r="AT11" s="15"/>
      <c r="AU11" s="15"/>
      <c r="AV11" s="15"/>
      <c r="AW11" s="15">
        <v>80000</v>
      </c>
      <c r="AX11" s="15">
        <v>80000</v>
      </c>
      <c r="AY11" s="15">
        <v>80000</v>
      </c>
      <c r="AZ11" s="15"/>
      <c r="BA11" s="15">
        <v>641500</v>
      </c>
      <c r="BB11" s="15">
        <v>751500</v>
      </c>
      <c r="BC11" s="15"/>
      <c r="BD11" s="15"/>
      <c r="BE11" s="15">
        <v>80000</v>
      </c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>
        <f t="shared" si="1"/>
        <v>960000</v>
      </c>
      <c r="BS11" s="15">
        <f t="shared" si="0"/>
        <v>1771500</v>
      </c>
      <c r="BT11" s="15">
        <f t="shared" si="0"/>
        <v>1771500</v>
      </c>
    </row>
    <row r="12" spans="1:72" ht="18" customHeight="1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0"/>
      <c r="J12" s="10"/>
      <c r="K12" s="10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>
        <f t="shared" si="1"/>
        <v>0</v>
      </c>
      <c r="BS12" s="15">
        <f t="shared" si="0"/>
        <v>0</v>
      </c>
      <c r="BT12" s="15">
        <f t="shared" si="0"/>
        <v>0</v>
      </c>
    </row>
    <row r="13" spans="1:72" ht="18" customHeight="1">
      <c r="A13" s="12" t="s">
        <v>127</v>
      </c>
      <c r="B13" s="10" t="s">
        <v>10</v>
      </c>
      <c r="C13" s="10" t="s">
        <v>214</v>
      </c>
      <c r="D13" s="15"/>
      <c r="E13" s="15"/>
      <c r="F13" s="15"/>
      <c r="G13" s="15"/>
      <c r="H13" s="15"/>
      <c r="I13" s="10"/>
      <c r="J13" s="10"/>
      <c r="K13" s="10"/>
      <c r="L13" s="15"/>
      <c r="M13" s="15">
        <v>40000</v>
      </c>
      <c r="N13" s="15">
        <v>40000</v>
      </c>
      <c r="O13" s="15">
        <v>3060</v>
      </c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>
        <v>11970</v>
      </c>
      <c r="AZ13" s="15">
        <v>500000</v>
      </c>
      <c r="BA13" s="15">
        <v>1090000</v>
      </c>
      <c r="BB13" s="15">
        <v>1087940</v>
      </c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>
        <f t="shared" si="1"/>
        <v>540000</v>
      </c>
      <c r="BS13" s="15">
        <f t="shared" si="0"/>
        <v>1130000</v>
      </c>
      <c r="BT13" s="15">
        <f t="shared" si="0"/>
        <v>1102970</v>
      </c>
    </row>
    <row r="14" spans="1:72" ht="18" customHeight="1">
      <c r="A14" s="12" t="s">
        <v>390</v>
      </c>
      <c r="B14" s="10" t="s">
        <v>11</v>
      </c>
      <c r="C14" s="10" t="s">
        <v>215</v>
      </c>
      <c r="D14" s="15"/>
      <c r="E14" s="15"/>
      <c r="F14" s="15"/>
      <c r="G14" s="15"/>
      <c r="H14" s="15"/>
      <c r="I14" s="10"/>
      <c r="J14" s="10"/>
      <c r="K14" s="10"/>
      <c r="L14" s="15"/>
      <c r="M14" s="15">
        <v>120000</v>
      </c>
      <c r="N14" s="15">
        <v>136000</v>
      </c>
      <c r="O14" s="15">
        <v>116000</v>
      </c>
      <c r="P14" s="15"/>
      <c r="Q14" s="15"/>
      <c r="R14" s="15">
        <v>11000</v>
      </c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>
        <v>9000</v>
      </c>
      <c r="AT14" s="15"/>
      <c r="AU14" s="15"/>
      <c r="AV14" s="15"/>
      <c r="AW14" s="15">
        <v>12000</v>
      </c>
      <c r="AX14" s="15">
        <v>12000</v>
      </c>
      <c r="AY14" s="15">
        <v>12000</v>
      </c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>
        <f t="shared" si="1"/>
        <v>132000</v>
      </c>
      <c r="BS14" s="15">
        <f t="shared" si="0"/>
        <v>148000</v>
      </c>
      <c r="BT14" s="15">
        <f t="shared" si="0"/>
        <v>148000</v>
      </c>
    </row>
    <row r="15" spans="1:72" ht="18" customHeight="1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0"/>
      <c r="J15" s="10"/>
      <c r="K15" s="10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>
        <f t="shared" si="1"/>
        <v>0</v>
      </c>
      <c r="BS15" s="15">
        <f t="shared" si="0"/>
        <v>0</v>
      </c>
      <c r="BT15" s="15">
        <f t="shared" si="0"/>
        <v>0</v>
      </c>
    </row>
    <row r="16" spans="1:72" ht="18" customHeight="1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>
        <f t="shared" si="1"/>
        <v>0</v>
      </c>
      <c r="BS16" s="15">
        <f t="shared" si="0"/>
        <v>0</v>
      </c>
      <c r="BT16" s="15">
        <f t="shared" si="0"/>
        <v>0</v>
      </c>
    </row>
    <row r="17" spans="1:72" ht="18" customHeight="1">
      <c r="A17" s="12" t="s">
        <v>284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0"/>
      <c r="J17" s="10"/>
      <c r="K17" s="10"/>
      <c r="L17" s="15"/>
      <c r="M17" s="15"/>
      <c r="N17" s="15">
        <v>877428</v>
      </c>
      <c r="O17" s="15">
        <v>1692905</v>
      </c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291069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>
        <v>45752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>
        <v>4988892</v>
      </c>
      <c r="BA17" s="15">
        <v>4988892</v>
      </c>
      <c r="BB17" s="15">
        <v>3729083</v>
      </c>
      <c r="BC17" s="15"/>
      <c r="BD17" s="15"/>
      <c r="BE17" s="15">
        <v>67935</v>
      </c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>
        <f t="shared" si="1"/>
        <v>4988892</v>
      </c>
      <c r="BS17" s="15">
        <f t="shared" si="0"/>
        <v>5866320</v>
      </c>
      <c r="BT17" s="15">
        <f t="shared" si="0"/>
        <v>5826744</v>
      </c>
    </row>
    <row r="18" spans="1:72" ht="18" customHeight="1">
      <c r="A18" s="13" t="s">
        <v>130</v>
      </c>
      <c r="B18" s="55" t="s">
        <v>15</v>
      </c>
      <c r="C18" s="55" t="s">
        <v>191</v>
      </c>
      <c r="D18" s="62">
        <f>SUM(D5:D17)</f>
        <v>0</v>
      </c>
      <c r="E18" s="62">
        <f t="shared" ref="E18:BQ18" si="2">SUM(E5:E17)</f>
        <v>0</v>
      </c>
      <c r="F18" s="62">
        <f t="shared" si="2"/>
        <v>0</v>
      </c>
      <c r="G18" s="62">
        <f t="shared" si="2"/>
        <v>0</v>
      </c>
      <c r="H18" s="62">
        <f t="shared" si="2"/>
        <v>0</v>
      </c>
      <c r="I18" s="62">
        <f t="shared" si="2"/>
        <v>0</v>
      </c>
      <c r="J18" s="62">
        <f t="shared" si="2"/>
        <v>0</v>
      </c>
      <c r="K18" s="62">
        <f t="shared" si="2"/>
        <v>0</v>
      </c>
      <c r="L18" s="62">
        <f t="shared" si="2"/>
        <v>0</v>
      </c>
      <c r="M18" s="62">
        <f>SUM(M5:M17)</f>
        <v>39017664</v>
      </c>
      <c r="N18" s="62">
        <f>SUM(N5:N17)</f>
        <v>41449709</v>
      </c>
      <c r="O18" s="62">
        <f t="shared" si="2"/>
        <v>34003480</v>
      </c>
      <c r="P18" s="62">
        <f>SUM(P5:P17)</f>
        <v>2340000</v>
      </c>
      <c r="Q18" s="62">
        <f>SUM(Q5:Q17)</f>
        <v>2340000</v>
      </c>
      <c r="R18" s="62">
        <f t="shared" si="2"/>
        <v>2803173</v>
      </c>
      <c r="S18" s="62">
        <f>SUM(S5:S17)</f>
        <v>6003717</v>
      </c>
      <c r="T18" s="62">
        <f>SUM(T5:T17)</f>
        <v>0</v>
      </c>
      <c r="U18" s="62">
        <f t="shared" si="2"/>
        <v>350400</v>
      </c>
      <c r="V18" s="62">
        <f t="shared" si="2"/>
        <v>0</v>
      </c>
      <c r="W18" s="62">
        <f t="shared" si="2"/>
        <v>0</v>
      </c>
      <c r="X18" s="62">
        <f t="shared" si="2"/>
        <v>0</v>
      </c>
      <c r="Y18" s="62">
        <f>SUM(Y5:Y17)</f>
        <v>18009238</v>
      </c>
      <c r="Z18" s="62">
        <f>SUM(Z5:Z17)</f>
        <v>18009238</v>
      </c>
      <c r="AA18" s="62">
        <f t="shared" si="2"/>
        <v>19562253</v>
      </c>
      <c r="AB18" s="62">
        <f t="shared" si="2"/>
        <v>0</v>
      </c>
      <c r="AC18" s="62">
        <f t="shared" si="2"/>
        <v>0</v>
      </c>
      <c r="AD18" s="62">
        <f t="shared" si="2"/>
        <v>0</v>
      </c>
      <c r="AE18" s="62">
        <f t="shared" si="2"/>
        <v>0</v>
      </c>
      <c r="AF18" s="62">
        <f t="shared" si="2"/>
        <v>0</v>
      </c>
      <c r="AG18" s="62">
        <f t="shared" si="2"/>
        <v>0</v>
      </c>
      <c r="AH18" s="62">
        <f t="shared" si="2"/>
        <v>0</v>
      </c>
      <c r="AI18" s="62">
        <f t="shared" si="2"/>
        <v>0</v>
      </c>
      <c r="AJ18" s="62">
        <f t="shared" si="2"/>
        <v>0</v>
      </c>
      <c r="AK18" s="62">
        <f t="shared" si="2"/>
        <v>0</v>
      </c>
      <c r="AL18" s="62">
        <f t="shared" si="2"/>
        <v>0</v>
      </c>
      <c r="AM18" s="62">
        <f t="shared" si="2"/>
        <v>0</v>
      </c>
      <c r="AN18" s="62">
        <f>SUM(AN5:AN17)</f>
        <v>0</v>
      </c>
      <c r="AO18" s="62">
        <f>SUM(AO5:AO17)</f>
        <v>0</v>
      </c>
      <c r="AP18" s="62">
        <f t="shared" si="2"/>
        <v>495752</v>
      </c>
      <c r="AQ18" s="62">
        <f>SUM(AQ5:AQ17)</f>
        <v>2480000</v>
      </c>
      <c r="AR18" s="62">
        <f>SUM(AR5:AR17)</f>
        <v>2480000</v>
      </c>
      <c r="AS18" s="62">
        <f t="shared" si="2"/>
        <v>2012900</v>
      </c>
      <c r="AT18" s="62">
        <f t="shared" si="2"/>
        <v>0</v>
      </c>
      <c r="AU18" s="62">
        <f t="shared" si="2"/>
        <v>0</v>
      </c>
      <c r="AV18" s="62">
        <f t="shared" si="2"/>
        <v>0</v>
      </c>
      <c r="AW18" s="62">
        <f>SUM(AW5:AW17)</f>
        <v>3219692</v>
      </c>
      <c r="AX18" s="62">
        <f>SUM(AX5:AX17)</f>
        <v>3219692</v>
      </c>
      <c r="AY18" s="62">
        <f t="shared" si="2"/>
        <v>3306870</v>
      </c>
      <c r="AZ18" s="62">
        <f t="shared" si="2"/>
        <v>74297708</v>
      </c>
      <c r="BA18" s="62">
        <f>SUM(BA5:BA17)</f>
        <v>113670221</v>
      </c>
      <c r="BB18" s="62">
        <f>SUM(BB5:BB17)</f>
        <v>112518352</v>
      </c>
      <c r="BC18" s="62">
        <f>SUM(BC5:BC17)</f>
        <v>7921092</v>
      </c>
      <c r="BD18" s="62">
        <f>SUM(BD5:BD17)</f>
        <v>7921092</v>
      </c>
      <c r="BE18" s="62">
        <f>SUM(BE5:BE17)</f>
        <v>11932712</v>
      </c>
      <c r="BF18" s="62">
        <f t="shared" si="2"/>
        <v>0</v>
      </c>
      <c r="BG18" s="62">
        <f t="shared" si="2"/>
        <v>0</v>
      </c>
      <c r="BH18" s="62">
        <f t="shared" si="2"/>
        <v>0</v>
      </c>
      <c r="BI18" s="62">
        <f t="shared" si="2"/>
        <v>0</v>
      </c>
      <c r="BJ18" s="62">
        <f t="shared" si="2"/>
        <v>0</v>
      </c>
      <c r="BK18" s="62">
        <f t="shared" si="2"/>
        <v>0</v>
      </c>
      <c r="BL18" s="62">
        <f t="shared" si="2"/>
        <v>0</v>
      </c>
      <c r="BM18" s="62">
        <f t="shared" si="2"/>
        <v>0</v>
      </c>
      <c r="BN18" s="62">
        <f t="shared" si="2"/>
        <v>0</v>
      </c>
      <c r="BO18" s="62">
        <f t="shared" si="2"/>
        <v>0</v>
      </c>
      <c r="BP18" s="62">
        <f t="shared" si="2"/>
        <v>0</v>
      </c>
      <c r="BQ18" s="62">
        <f t="shared" si="2"/>
        <v>0</v>
      </c>
      <c r="BR18" s="54">
        <f t="shared" si="1"/>
        <v>153289111</v>
      </c>
      <c r="BS18" s="54">
        <f t="shared" si="0"/>
        <v>189089952</v>
      </c>
      <c r="BT18" s="54">
        <f t="shared" si="0"/>
        <v>186985892</v>
      </c>
    </row>
    <row r="19" spans="1:72" ht="18" customHeight="1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0"/>
      <c r="J19" s="10"/>
      <c r="K19" s="10"/>
      <c r="L19" s="15"/>
      <c r="M19" s="15"/>
      <c r="N19" s="15">
        <v>1625055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>
        <v>18221856</v>
      </c>
      <c r="AO19" s="15">
        <v>18221856</v>
      </c>
      <c r="AP19" s="15">
        <v>19846911</v>
      </c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>
        <f t="shared" si="1"/>
        <v>18221856</v>
      </c>
      <c r="BS19" s="15">
        <f t="shared" si="0"/>
        <v>19846911</v>
      </c>
      <c r="BT19" s="15">
        <f t="shared" si="0"/>
        <v>19846911</v>
      </c>
    </row>
    <row r="20" spans="1:72" ht="35.25" customHeight="1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>
        <v>800000</v>
      </c>
      <c r="N20" s="15">
        <v>300000</v>
      </c>
      <c r="O20" s="15">
        <v>250000</v>
      </c>
      <c r="P20" s="15"/>
      <c r="Q20" s="15"/>
      <c r="R20" s="15"/>
      <c r="S20" s="15"/>
      <c r="T20" s="15">
        <v>3848676</v>
      </c>
      <c r="U20" s="15">
        <v>4330104</v>
      </c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>
        <v>400000</v>
      </c>
      <c r="AO20" s="15">
        <v>370000</v>
      </c>
      <c r="AP20" s="15">
        <v>610247</v>
      </c>
      <c r="AQ20" s="15"/>
      <c r="AR20" s="15"/>
      <c r="AS20" s="15"/>
      <c r="AT20" s="15"/>
      <c r="AU20" s="15"/>
      <c r="AV20" s="15"/>
      <c r="AW20" s="15"/>
      <c r="AX20" s="15"/>
      <c r="AY20" s="15"/>
      <c r="AZ20" s="15">
        <v>1000000</v>
      </c>
      <c r="BA20" s="15">
        <v>1000000</v>
      </c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>
        <f t="shared" si="1"/>
        <v>2200000</v>
      </c>
      <c r="BS20" s="15">
        <f t="shared" si="0"/>
        <v>5518676</v>
      </c>
      <c r="BT20" s="15">
        <f t="shared" si="0"/>
        <v>5190351</v>
      </c>
    </row>
    <row r="21" spans="1:72" ht="18" customHeight="1">
      <c r="A21" s="12" t="s">
        <v>264</v>
      </c>
      <c r="B21" s="10" t="s">
        <v>18</v>
      </c>
      <c r="C21" s="10" t="s">
        <v>221</v>
      </c>
      <c r="D21" s="15"/>
      <c r="E21" s="15"/>
      <c r="F21" s="15"/>
      <c r="G21" s="15"/>
      <c r="H21" s="15"/>
      <c r="I21" s="10"/>
      <c r="J21" s="10"/>
      <c r="K21" s="10"/>
      <c r="L21" s="15"/>
      <c r="M21" s="15">
        <v>50000</v>
      </c>
      <c r="N21" s="15">
        <v>100000</v>
      </c>
      <c r="O21" s="15">
        <v>13247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>
        <v>800000</v>
      </c>
      <c r="AO21" s="15">
        <v>1314000</v>
      </c>
      <c r="AP21" s="15">
        <v>1384868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>
        <f t="shared" si="1"/>
        <v>850000</v>
      </c>
      <c r="BS21" s="15">
        <f t="shared" si="1"/>
        <v>1414000</v>
      </c>
      <c r="BT21" s="15">
        <f t="shared" si="1"/>
        <v>1398115</v>
      </c>
    </row>
    <row r="22" spans="1:72" ht="18" customHeight="1">
      <c r="A22" s="13" t="s">
        <v>132</v>
      </c>
      <c r="B22" s="55" t="s">
        <v>19</v>
      </c>
      <c r="C22" s="55" t="s">
        <v>192</v>
      </c>
      <c r="D22" s="54">
        <f>SUM(D19:D21)</f>
        <v>0</v>
      </c>
      <c r="E22" s="54">
        <f t="shared" ref="E22:BQ22" si="3">SUM(E19:E21)</f>
        <v>0</v>
      </c>
      <c r="F22" s="54">
        <f t="shared" si="3"/>
        <v>0</v>
      </c>
      <c r="G22" s="54">
        <f t="shared" si="3"/>
        <v>0</v>
      </c>
      <c r="H22" s="54">
        <f t="shared" si="3"/>
        <v>0</v>
      </c>
      <c r="I22" s="54">
        <f t="shared" si="3"/>
        <v>0</v>
      </c>
      <c r="J22" s="54">
        <f t="shared" si="3"/>
        <v>0</v>
      </c>
      <c r="K22" s="54">
        <f t="shared" si="3"/>
        <v>0</v>
      </c>
      <c r="L22" s="54">
        <f t="shared" si="3"/>
        <v>0</v>
      </c>
      <c r="M22" s="54">
        <f>SUM(M19:M21)</f>
        <v>850000</v>
      </c>
      <c r="N22" s="54">
        <f>SUM(N19:N21)</f>
        <v>2025055</v>
      </c>
      <c r="O22" s="54">
        <f t="shared" si="3"/>
        <v>263247</v>
      </c>
      <c r="P22" s="54">
        <f>SUM(P19:P21)</f>
        <v>0</v>
      </c>
      <c r="Q22" s="54">
        <f>SUM(Q19:Q21)</f>
        <v>0</v>
      </c>
      <c r="R22" s="54">
        <f t="shared" si="3"/>
        <v>0</v>
      </c>
      <c r="S22" s="54">
        <f>SUM(S19:S21)</f>
        <v>0</v>
      </c>
      <c r="T22" s="54">
        <f>SUM(T19:T21)</f>
        <v>3848676</v>
      </c>
      <c r="U22" s="54">
        <f t="shared" si="3"/>
        <v>4330104</v>
      </c>
      <c r="V22" s="54">
        <f t="shared" si="3"/>
        <v>0</v>
      </c>
      <c r="W22" s="54">
        <f t="shared" si="3"/>
        <v>0</v>
      </c>
      <c r="X22" s="54">
        <f t="shared" si="3"/>
        <v>0</v>
      </c>
      <c r="Y22" s="54">
        <f>SUM(Y19:Y21)</f>
        <v>0</v>
      </c>
      <c r="Z22" s="54">
        <f>SUM(Z19:Z21)</f>
        <v>0</v>
      </c>
      <c r="AA22" s="54">
        <f t="shared" si="3"/>
        <v>0</v>
      </c>
      <c r="AB22" s="54">
        <f t="shared" si="3"/>
        <v>0</v>
      </c>
      <c r="AC22" s="54">
        <f t="shared" si="3"/>
        <v>0</v>
      </c>
      <c r="AD22" s="54">
        <f t="shared" si="3"/>
        <v>0</v>
      </c>
      <c r="AE22" s="54">
        <f t="shared" si="3"/>
        <v>0</v>
      </c>
      <c r="AF22" s="54">
        <f t="shared" si="3"/>
        <v>0</v>
      </c>
      <c r="AG22" s="54">
        <f t="shared" si="3"/>
        <v>0</v>
      </c>
      <c r="AH22" s="54">
        <f t="shared" si="3"/>
        <v>0</v>
      </c>
      <c r="AI22" s="54">
        <f t="shared" si="3"/>
        <v>0</v>
      </c>
      <c r="AJ22" s="54">
        <f t="shared" si="3"/>
        <v>0</v>
      </c>
      <c r="AK22" s="54">
        <f t="shared" si="3"/>
        <v>0</v>
      </c>
      <c r="AL22" s="54">
        <f t="shared" si="3"/>
        <v>0</v>
      </c>
      <c r="AM22" s="54">
        <f t="shared" si="3"/>
        <v>0</v>
      </c>
      <c r="AN22" s="54">
        <f>SUM(AN19:AN21)</f>
        <v>19421856</v>
      </c>
      <c r="AO22" s="54">
        <f>SUM(AO19:AO21)</f>
        <v>19905856</v>
      </c>
      <c r="AP22" s="54">
        <f>SUM(AP19:AP21)</f>
        <v>21842026</v>
      </c>
      <c r="AQ22" s="54">
        <f>SUM(AQ19:AQ21)</f>
        <v>0</v>
      </c>
      <c r="AR22" s="54">
        <f>SUM(AR19:AR21)</f>
        <v>0</v>
      </c>
      <c r="AS22" s="54">
        <f t="shared" si="3"/>
        <v>0</v>
      </c>
      <c r="AT22" s="54">
        <f t="shared" si="3"/>
        <v>0</v>
      </c>
      <c r="AU22" s="54">
        <f t="shared" si="3"/>
        <v>0</v>
      </c>
      <c r="AV22" s="54">
        <f t="shared" si="3"/>
        <v>0</v>
      </c>
      <c r="AW22" s="54">
        <f>SUM(AW19:AW21)</f>
        <v>0</v>
      </c>
      <c r="AX22" s="54">
        <f>SUM(AX19:AX21)</f>
        <v>0</v>
      </c>
      <c r="AY22" s="54">
        <f t="shared" si="3"/>
        <v>0</v>
      </c>
      <c r="AZ22" s="54">
        <f t="shared" si="3"/>
        <v>1000000</v>
      </c>
      <c r="BA22" s="54">
        <f>SUM(BA19:BA21)</f>
        <v>1000000</v>
      </c>
      <c r="BB22" s="54">
        <f>SUM(BB19:BB21)</f>
        <v>0</v>
      </c>
      <c r="BC22" s="54">
        <f>SUM(BC19:BC21)</f>
        <v>0</v>
      </c>
      <c r="BD22" s="54">
        <f>SUM(BD19:BD21)</f>
        <v>0</v>
      </c>
      <c r="BE22" s="54">
        <f>SUM(BE19:BE21)</f>
        <v>0</v>
      </c>
      <c r="BF22" s="54">
        <f t="shared" si="3"/>
        <v>0</v>
      </c>
      <c r="BG22" s="54">
        <f t="shared" si="3"/>
        <v>0</v>
      </c>
      <c r="BH22" s="54">
        <f t="shared" si="3"/>
        <v>0</v>
      </c>
      <c r="BI22" s="54">
        <f t="shared" si="3"/>
        <v>0</v>
      </c>
      <c r="BJ22" s="54">
        <f t="shared" si="3"/>
        <v>0</v>
      </c>
      <c r="BK22" s="54">
        <f t="shared" si="3"/>
        <v>0</v>
      </c>
      <c r="BL22" s="54">
        <f t="shared" si="3"/>
        <v>0</v>
      </c>
      <c r="BM22" s="54">
        <f t="shared" si="3"/>
        <v>0</v>
      </c>
      <c r="BN22" s="54">
        <f t="shared" si="3"/>
        <v>0</v>
      </c>
      <c r="BO22" s="54">
        <f t="shared" si="3"/>
        <v>0</v>
      </c>
      <c r="BP22" s="54">
        <f t="shared" si="3"/>
        <v>0</v>
      </c>
      <c r="BQ22" s="54">
        <f t="shared" si="3"/>
        <v>0</v>
      </c>
      <c r="BR22" s="54">
        <f t="shared" si="1"/>
        <v>21271856</v>
      </c>
      <c r="BS22" s="54">
        <f t="shared" si="1"/>
        <v>26779587</v>
      </c>
      <c r="BT22" s="54">
        <f t="shared" si="1"/>
        <v>26435377</v>
      </c>
    </row>
    <row r="23" spans="1:72" ht="18" customHeight="1">
      <c r="A23" s="13" t="s">
        <v>133</v>
      </c>
      <c r="B23" s="55" t="s">
        <v>20</v>
      </c>
      <c r="C23" s="55" t="s">
        <v>193</v>
      </c>
      <c r="D23" s="62">
        <f>D18+D22</f>
        <v>0</v>
      </c>
      <c r="E23" s="62">
        <f t="shared" ref="E23:BQ23" si="4">E18+E22</f>
        <v>0</v>
      </c>
      <c r="F23" s="62">
        <f t="shared" si="4"/>
        <v>0</v>
      </c>
      <c r="G23" s="62">
        <f t="shared" si="4"/>
        <v>0</v>
      </c>
      <c r="H23" s="62">
        <f t="shared" si="4"/>
        <v>0</v>
      </c>
      <c r="I23" s="62">
        <f t="shared" si="4"/>
        <v>0</v>
      </c>
      <c r="J23" s="62">
        <f t="shared" si="4"/>
        <v>0</v>
      </c>
      <c r="K23" s="62">
        <f t="shared" si="4"/>
        <v>0</v>
      </c>
      <c r="L23" s="62">
        <f t="shared" si="4"/>
        <v>0</v>
      </c>
      <c r="M23" s="62">
        <f>M18+M22</f>
        <v>39867664</v>
      </c>
      <c r="N23" s="62">
        <f>N18+N22</f>
        <v>43474764</v>
      </c>
      <c r="O23" s="62">
        <f t="shared" si="4"/>
        <v>34266727</v>
      </c>
      <c r="P23" s="62">
        <f>P18+P22</f>
        <v>2340000</v>
      </c>
      <c r="Q23" s="62">
        <f>Q18+Q22</f>
        <v>2340000</v>
      </c>
      <c r="R23" s="62">
        <f t="shared" si="4"/>
        <v>2803173</v>
      </c>
      <c r="S23" s="62">
        <f>S18+S22</f>
        <v>6003717</v>
      </c>
      <c r="T23" s="62">
        <f>T18+T22</f>
        <v>3848676</v>
      </c>
      <c r="U23" s="62">
        <f t="shared" si="4"/>
        <v>4680504</v>
      </c>
      <c r="V23" s="62">
        <f t="shared" si="4"/>
        <v>0</v>
      </c>
      <c r="W23" s="62">
        <f t="shared" si="4"/>
        <v>0</v>
      </c>
      <c r="X23" s="62">
        <f t="shared" si="4"/>
        <v>0</v>
      </c>
      <c r="Y23" s="62">
        <f>Y18+Y22</f>
        <v>18009238</v>
      </c>
      <c r="Z23" s="62">
        <f>Z18+Z22</f>
        <v>18009238</v>
      </c>
      <c r="AA23" s="62">
        <f t="shared" si="4"/>
        <v>19562253</v>
      </c>
      <c r="AB23" s="62">
        <f t="shared" si="4"/>
        <v>0</v>
      </c>
      <c r="AC23" s="62">
        <f t="shared" si="4"/>
        <v>0</v>
      </c>
      <c r="AD23" s="62">
        <f t="shared" si="4"/>
        <v>0</v>
      </c>
      <c r="AE23" s="62">
        <f t="shared" si="4"/>
        <v>0</v>
      </c>
      <c r="AF23" s="62">
        <f t="shared" si="4"/>
        <v>0</v>
      </c>
      <c r="AG23" s="62">
        <f t="shared" si="4"/>
        <v>0</v>
      </c>
      <c r="AH23" s="62">
        <f t="shared" si="4"/>
        <v>0</v>
      </c>
      <c r="AI23" s="62">
        <f t="shared" si="4"/>
        <v>0</v>
      </c>
      <c r="AJ23" s="62">
        <f t="shared" si="4"/>
        <v>0</v>
      </c>
      <c r="AK23" s="62">
        <f t="shared" si="4"/>
        <v>0</v>
      </c>
      <c r="AL23" s="62">
        <f t="shared" si="4"/>
        <v>0</v>
      </c>
      <c r="AM23" s="62">
        <f t="shared" si="4"/>
        <v>0</v>
      </c>
      <c r="AN23" s="62">
        <f>AN18+AN22</f>
        <v>19421856</v>
      </c>
      <c r="AO23" s="62">
        <f>AO18+AO22</f>
        <v>19905856</v>
      </c>
      <c r="AP23" s="62">
        <f>AP18+AP22</f>
        <v>22337778</v>
      </c>
      <c r="AQ23" s="62">
        <f>AQ18+AQ22</f>
        <v>2480000</v>
      </c>
      <c r="AR23" s="62">
        <f>AR18+AR22</f>
        <v>2480000</v>
      </c>
      <c r="AS23" s="62">
        <f t="shared" si="4"/>
        <v>2012900</v>
      </c>
      <c r="AT23" s="62">
        <f t="shared" si="4"/>
        <v>0</v>
      </c>
      <c r="AU23" s="62">
        <f t="shared" si="4"/>
        <v>0</v>
      </c>
      <c r="AV23" s="62">
        <f t="shared" si="4"/>
        <v>0</v>
      </c>
      <c r="AW23" s="62">
        <f>AW18+AW22</f>
        <v>3219692</v>
      </c>
      <c r="AX23" s="62">
        <f>AX18+AX22</f>
        <v>3219692</v>
      </c>
      <c r="AY23" s="62">
        <f t="shared" si="4"/>
        <v>3306870</v>
      </c>
      <c r="AZ23" s="62">
        <f t="shared" si="4"/>
        <v>75297708</v>
      </c>
      <c r="BA23" s="62">
        <f>BA18+BA22</f>
        <v>114670221</v>
      </c>
      <c r="BB23" s="62">
        <f>BB18+BB22</f>
        <v>112518352</v>
      </c>
      <c r="BC23" s="62">
        <f>BC18+BC22</f>
        <v>7921092</v>
      </c>
      <c r="BD23" s="62">
        <f>BD18+BD22</f>
        <v>7921092</v>
      </c>
      <c r="BE23" s="62">
        <f>BE18+BE22</f>
        <v>11932712</v>
      </c>
      <c r="BF23" s="62">
        <f t="shared" si="4"/>
        <v>0</v>
      </c>
      <c r="BG23" s="62">
        <f t="shared" si="4"/>
        <v>0</v>
      </c>
      <c r="BH23" s="62">
        <f t="shared" si="4"/>
        <v>0</v>
      </c>
      <c r="BI23" s="62">
        <f t="shared" si="4"/>
        <v>0</v>
      </c>
      <c r="BJ23" s="62">
        <f t="shared" si="4"/>
        <v>0</v>
      </c>
      <c r="BK23" s="62">
        <f t="shared" si="4"/>
        <v>0</v>
      </c>
      <c r="BL23" s="62">
        <f t="shared" si="4"/>
        <v>0</v>
      </c>
      <c r="BM23" s="62">
        <f t="shared" si="4"/>
        <v>0</v>
      </c>
      <c r="BN23" s="62">
        <f t="shared" si="4"/>
        <v>0</v>
      </c>
      <c r="BO23" s="62">
        <f t="shared" si="4"/>
        <v>0</v>
      </c>
      <c r="BP23" s="62">
        <f t="shared" si="4"/>
        <v>0</v>
      </c>
      <c r="BQ23" s="62">
        <f t="shared" si="4"/>
        <v>0</v>
      </c>
      <c r="BR23" s="54">
        <f t="shared" si="1"/>
        <v>174560967</v>
      </c>
      <c r="BS23" s="54">
        <f t="shared" si="1"/>
        <v>215869539</v>
      </c>
      <c r="BT23" s="54">
        <f t="shared" si="1"/>
        <v>213421269</v>
      </c>
    </row>
    <row r="24" spans="1:72" ht="30" customHeight="1">
      <c r="A24" s="13" t="s">
        <v>134</v>
      </c>
      <c r="B24" s="55" t="s">
        <v>21</v>
      </c>
      <c r="C24" s="55" t="s">
        <v>194</v>
      </c>
      <c r="D24" s="54"/>
      <c r="E24" s="54"/>
      <c r="F24" s="54"/>
      <c r="G24" s="54"/>
      <c r="H24" s="54"/>
      <c r="I24" s="54"/>
      <c r="J24" s="54"/>
      <c r="K24" s="54"/>
      <c r="L24" s="54"/>
      <c r="M24" s="54">
        <v>5302796</v>
      </c>
      <c r="N24" s="54">
        <v>6302796</v>
      </c>
      <c r="O24" s="54">
        <v>5129694</v>
      </c>
      <c r="P24" s="54">
        <v>304200</v>
      </c>
      <c r="Q24" s="54">
        <v>304200</v>
      </c>
      <c r="R24" s="54">
        <v>369888</v>
      </c>
      <c r="S24" s="54">
        <v>913983</v>
      </c>
      <c r="T24" s="54">
        <v>913983</v>
      </c>
      <c r="U24" s="54">
        <v>560298</v>
      </c>
      <c r="V24" s="54"/>
      <c r="W24" s="54"/>
      <c r="X24" s="54"/>
      <c r="Y24" s="54">
        <v>1395716</v>
      </c>
      <c r="Z24" s="54">
        <v>1395716</v>
      </c>
      <c r="AA24" s="54">
        <v>1423961</v>
      </c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>
        <v>2565341</v>
      </c>
      <c r="AO24" s="54">
        <v>2565341</v>
      </c>
      <c r="AP24" s="54">
        <v>2880560</v>
      </c>
      <c r="AQ24" s="54">
        <v>334400</v>
      </c>
      <c r="AR24" s="54">
        <v>334400</v>
      </c>
      <c r="AS24" s="54">
        <v>273677</v>
      </c>
      <c r="AT24" s="54"/>
      <c r="AU24" s="54"/>
      <c r="AV24" s="54"/>
      <c r="AW24" s="54">
        <v>430560</v>
      </c>
      <c r="AX24" s="54">
        <v>430560</v>
      </c>
      <c r="AY24" s="54">
        <v>445812</v>
      </c>
      <c r="AZ24" s="54">
        <v>9788702</v>
      </c>
      <c r="BA24" s="54">
        <v>13788702</v>
      </c>
      <c r="BB24" s="54">
        <v>14036607</v>
      </c>
      <c r="BC24" s="54">
        <v>1029742</v>
      </c>
      <c r="BD24" s="54">
        <v>1029742</v>
      </c>
      <c r="BE24" s="54">
        <v>1563249</v>
      </c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15">
        <f t="shared" si="1"/>
        <v>22065440</v>
      </c>
      <c r="BS24" s="15">
        <f t="shared" si="1"/>
        <v>27065440</v>
      </c>
      <c r="BT24" s="15">
        <f t="shared" si="1"/>
        <v>26683746</v>
      </c>
    </row>
    <row r="25" spans="1:72" ht="27.75" customHeight="1">
      <c r="A25" s="32" t="s">
        <v>256</v>
      </c>
      <c r="B25" s="10" t="s">
        <v>22</v>
      </c>
      <c r="C25" s="10" t="s">
        <v>222</v>
      </c>
      <c r="D25" s="15"/>
      <c r="E25" s="15"/>
      <c r="F25" s="15"/>
      <c r="G25" s="15"/>
      <c r="H25" s="15"/>
      <c r="I25" s="92"/>
      <c r="J25" s="10"/>
      <c r="K25" s="10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>
        <v>50000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>
        <v>900000</v>
      </c>
      <c r="AO25" s="15">
        <v>900000</v>
      </c>
      <c r="AP25" s="15"/>
      <c r="AQ25" s="15"/>
      <c r="AR25" s="15"/>
      <c r="AS25" s="15"/>
      <c r="AT25" s="15"/>
      <c r="AU25" s="15"/>
      <c r="AV25" s="15"/>
      <c r="AW25" s="15">
        <v>1730000</v>
      </c>
      <c r="AX25" s="15">
        <v>830000</v>
      </c>
      <c r="AY25" s="15">
        <v>1054925</v>
      </c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>
        <f t="shared" si="1"/>
        <v>2630000</v>
      </c>
      <c r="BS25" s="15">
        <f t="shared" si="1"/>
        <v>1730000</v>
      </c>
      <c r="BT25" s="15">
        <f t="shared" si="1"/>
        <v>1104925</v>
      </c>
    </row>
    <row r="26" spans="1:72" ht="25.5" customHeight="1">
      <c r="A26" s="32" t="s">
        <v>257</v>
      </c>
      <c r="B26" s="10" t="s">
        <v>23</v>
      </c>
      <c r="C26" s="10" t="s">
        <v>223</v>
      </c>
      <c r="D26" s="15"/>
      <c r="E26" s="15"/>
      <c r="F26" s="15">
        <v>22655</v>
      </c>
      <c r="G26" s="15"/>
      <c r="H26" s="15"/>
      <c r="I26" s="92"/>
      <c r="J26" s="10"/>
      <c r="K26" s="10"/>
      <c r="L26" s="15"/>
      <c r="M26" s="15">
        <v>3450000</v>
      </c>
      <c r="N26" s="15">
        <v>3557350</v>
      </c>
      <c r="O26" s="15">
        <v>4066785</v>
      </c>
      <c r="P26" s="15"/>
      <c r="Q26" s="15"/>
      <c r="R26" s="15"/>
      <c r="S26" s="15"/>
      <c r="T26" s="15"/>
      <c r="U26" s="15"/>
      <c r="V26" s="15"/>
      <c r="W26" s="15"/>
      <c r="X26" s="15"/>
      <c r="Y26" s="15">
        <v>2779820</v>
      </c>
      <c r="Z26" s="15">
        <v>3404998</v>
      </c>
      <c r="AA26" s="15">
        <v>4967818</v>
      </c>
      <c r="AB26" s="15"/>
      <c r="AC26" s="15"/>
      <c r="AD26" s="15"/>
      <c r="AE26" s="15">
        <v>2000000</v>
      </c>
      <c r="AF26" s="15">
        <v>2009032</v>
      </c>
      <c r="AG26" s="15">
        <v>2926610</v>
      </c>
      <c r="AH26" s="15">
        <v>20000</v>
      </c>
      <c r="AI26" s="15">
        <v>20000</v>
      </c>
      <c r="AJ26" s="15"/>
      <c r="AK26" s="15">
        <v>300000</v>
      </c>
      <c r="AL26" s="15">
        <v>300000</v>
      </c>
      <c r="AM26" s="15"/>
      <c r="AN26" s="15"/>
      <c r="AO26" s="15">
        <v>8392981</v>
      </c>
      <c r="AP26" s="15">
        <v>3229526</v>
      </c>
      <c r="AQ26" s="15">
        <v>1500000</v>
      </c>
      <c r="AR26" s="15">
        <v>1500000</v>
      </c>
      <c r="AS26" s="15">
        <v>1731125</v>
      </c>
      <c r="AT26" s="15">
        <v>1580315</v>
      </c>
      <c r="AU26" s="15">
        <v>2480315</v>
      </c>
      <c r="AV26" s="15">
        <v>470235</v>
      </c>
      <c r="AW26" s="15">
        <v>710000</v>
      </c>
      <c r="AX26" s="15">
        <v>710000</v>
      </c>
      <c r="AY26" s="15">
        <v>457684</v>
      </c>
      <c r="AZ26" s="15"/>
      <c r="BA26" s="15"/>
      <c r="BB26" s="15"/>
      <c r="BC26" s="15"/>
      <c r="BD26" s="15"/>
      <c r="BE26" s="15"/>
      <c r="BF26" s="15">
        <v>200000</v>
      </c>
      <c r="BG26" s="15">
        <v>200000</v>
      </c>
      <c r="BH26" s="15">
        <v>1730660</v>
      </c>
      <c r="BI26" s="15">
        <v>200000</v>
      </c>
      <c r="BJ26" s="15">
        <v>200000</v>
      </c>
      <c r="BK26" s="15">
        <v>47487</v>
      </c>
      <c r="BL26" s="15"/>
      <c r="BM26" s="15"/>
      <c r="BN26" s="15"/>
      <c r="BO26" s="15"/>
      <c r="BP26" s="15"/>
      <c r="BQ26" s="15"/>
      <c r="BR26" s="15">
        <f t="shared" si="1"/>
        <v>12740135</v>
      </c>
      <c r="BS26" s="15">
        <f t="shared" si="1"/>
        <v>22774676</v>
      </c>
      <c r="BT26" s="15">
        <f t="shared" si="1"/>
        <v>19650585</v>
      </c>
    </row>
    <row r="27" spans="1:72" ht="18" customHeight="1">
      <c r="A27" s="32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92"/>
      <c r="J27" s="10"/>
      <c r="K27" s="10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>
        <f t="shared" si="1"/>
        <v>0</v>
      </c>
      <c r="BS27" s="15">
        <f t="shared" si="1"/>
        <v>0</v>
      </c>
      <c r="BT27" s="15">
        <f t="shared" si="1"/>
        <v>0</v>
      </c>
    </row>
    <row r="28" spans="1:72" ht="18" customHeight="1">
      <c r="A28" s="33" t="s">
        <v>136</v>
      </c>
      <c r="B28" s="55" t="s">
        <v>25</v>
      </c>
      <c r="C28" s="55" t="s">
        <v>195</v>
      </c>
      <c r="D28" s="62">
        <f>SUM(D25:D27)</f>
        <v>0</v>
      </c>
      <c r="E28" s="62">
        <f t="shared" ref="E28:BQ28" si="5">SUM(E25:E27)</f>
        <v>0</v>
      </c>
      <c r="F28" s="62">
        <f t="shared" si="5"/>
        <v>22655</v>
      </c>
      <c r="G28" s="62">
        <f t="shared" si="5"/>
        <v>0</v>
      </c>
      <c r="H28" s="62">
        <f t="shared" si="5"/>
        <v>0</v>
      </c>
      <c r="I28" s="62">
        <f t="shared" si="5"/>
        <v>0</v>
      </c>
      <c r="J28" s="62">
        <f t="shared" si="5"/>
        <v>0</v>
      </c>
      <c r="K28" s="62">
        <f t="shared" si="5"/>
        <v>0</v>
      </c>
      <c r="L28" s="62">
        <f t="shared" si="5"/>
        <v>0</v>
      </c>
      <c r="M28" s="62">
        <f>SUM(M25:M27)</f>
        <v>3450000</v>
      </c>
      <c r="N28" s="62">
        <f>SUM(N25:N27)</f>
        <v>3557350</v>
      </c>
      <c r="O28" s="62">
        <f t="shared" si="5"/>
        <v>4066785</v>
      </c>
      <c r="P28" s="62">
        <f>SUM(P25:P27)</f>
        <v>0</v>
      </c>
      <c r="Q28" s="62">
        <f>SUM(Q25:Q27)</f>
        <v>0</v>
      </c>
      <c r="R28" s="62">
        <f t="shared" si="5"/>
        <v>0</v>
      </c>
      <c r="S28" s="62">
        <f>SUM(S25:S27)</f>
        <v>0</v>
      </c>
      <c r="T28" s="62">
        <f>SUM(T25:T27)</f>
        <v>0</v>
      </c>
      <c r="U28" s="62">
        <f t="shared" si="5"/>
        <v>0</v>
      </c>
      <c r="V28" s="62">
        <f t="shared" si="5"/>
        <v>0</v>
      </c>
      <c r="W28" s="62">
        <f t="shared" si="5"/>
        <v>0</v>
      </c>
      <c r="X28" s="62">
        <f t="shared" si="5"/>
        <v>0</v>
      </c>
      <c r="Y28" s="62">
        <f>SUM(Y25:Y27)</f>
        <v>2779820</v>
      </c>
      <c r="Z28" s="62">
        <f>SUM(Z25:Z27)</f>
        <v>3404998</v>
      </c>
      <c r="AA28" s="62">
        <f t="shared" si="5"/>
        <v>5017818</v>
      </c>
      <c r="AB28" s="62">
        <f t="shared" si="5"/>
        <v>0</v>
      </c>
      <c r="AC28" s="62">
        <f t="shared" si="5"/>
        <v>0</v>
      </c>
      <c r="AD28" s="62">
        <f t="shared" si="5"/>
        <v>0</v>
      </c>
      <c r="AE28" s="62">
        <f>SUM(AE25:AE27)</f>
        <v>2000000</v>
      </c>
      <c r="AF28" s="62">
        <f>SUM(AF25:AF27)</f>
        <v>2009032</v>
      </c>
      <c r="AG28" s="62">
        <f t="shared" si="5"/>
        <v>2926610</v>
      </c>
      <c r="AH28" s="62">
        <f t="shared" si="5"/>
        <v>20000</v>
      </c>
      <c r="AI28" s="62">
        <f>SUM(AI25:AI27)</f>
        <v>20000</v>
      </c>
      <c r="AJ28" s="62">
        <f t="shared" si="5"/>
        <v>0</v>
      </c>
      <c r="AK28" s="62">
        <f>SUM(AK25:AK27)</f>
        <v>300000</v>
      </c>
      <c r="AL28" s="62">
        <f>SUM(AL25:AL27)</f>
        <v>300000</v>
      </c>
      <c r="AM28" s="62">
        <f t="shared" si="5"/>
        <v>0</v>
      </c>
      <c r="AN28" s="62">
        <f>SUM(AN25:AN27)</f>
        <v>900000</v>
      </c>
      <c r="AO28" s="62">
        <f>SUM(AO25:AO27)</f>
        <v>9292981</v>
      </c>
      <c r="AP28" s="62">
        <f t="shared" si="5"/>
        <v>3229526</v>
      </c>
      <c r="AQ28" s="62">
        <f>SUM(AQ25:AQ27)</f>
        <v>1500000</v>
      </c>
      <c r="AR28" s="62">
        <f>SUM(AR25:AR27)</f>
        <v>1500000</v>
      </c>
      <c r="AS28" s="62">
        <f t="shared" si="5"/>
        <v>1731125</v>
      </c>
      <c r="AT28" s="62">
        <f>SUM(AT25:AT27)</f>
        <v>1580315</v>
      </c>
      <c r="AU28" s="62">
        <f>SUM(AU25:AU27)</f>
        <v>2480315</v>
      </c>
      <c r="AV28" s="62">
        <f t="shared" si="5"/>
        <v>470235</v>
      </c>
      <c r="AW28" s="62">
        <f>SUM(AW25:AW27)</f>
        <v>2440000</v>
      </c>
      <c r="AX28" s="62">
        <f>SUM(AX25:AX27)</f>
        <v>1540000</v>
      </c>
      <c r="AY28" s="62">
        <f t="shared" si="5"/>
        <v>1512609</v>
      </c>
      <c r="AZ28" s="62">
        <f t="shared" si="5"/>
        <v>0</v>
      </c>
      <c r="BA28" s="62">
        <f t="shared" ref="BA28:BG28" si="6">SUM(BA25:BA27)</f>
        <v>0</v>
      </c>
      <c r="BB28" s="62">
        <f t="shared" si="6"/>
        <v>0</v>
      </c>
      <c r="BC28" s="62">
        <f t="shared" si="6"/>
        <v>0</v>
      </c>
      <c r="BD28" s="62">
        <f t="shared" si="6"/>
        <v>0</v>
      </c>
      <c r="BE28" s="62">
        <f t="shared" si="6"/>
        <v>0</v>
      </c>
      <c r="BF28" s="62">
        <f t="shared" si="6"/>
        <v>200000</v>
      </c>
      <c r="BG28" s="62">
        <f t="shared" si="6"/>
        <v>200000</v>
      </c>
      <c r="BH28" s="62">
        <f t="shared" si="5"/>
        <v>1730660</v>
      </c>
      <c r="BI28" s="62">
        <f>SUM(BI25:BI27)</f>
        <v>200000</v>
      </c>
      <c r="BJ28" s="62">
        <f>SUM(BJ25:BJ27)</f>
        <v>200000</v>
      </c>
      <c r="BK28" s="62">
        <f t="shared" si="5"/>
        <v>47487</v>
      </c>
      <c r="BL28" s="62">
        <f t="shared" si="5"/>
        <v>0</v>
      </c>
      <c r="BM28" s="62">
        <f t="shared" si="5"/>
        <v>0</v>
      </c>
      <c r="BN28" s="62">
        <f t="shared" si="5"/>
        <v>0</v>
      </c>
      <c r="BO28" s="62">
        <f t="shared" si="5"/>
        <v>0</v>
      </c>
      <c r="BP28" s="62">
        <f t="shared" si="5"/>
        <v>0</v>
      </c>
      <c r="BQ28" s="62">
        <f t="shared" si="5"/>
        <v>0</v>
      </c>
      <c r="BR28" s="54">
        <f t="shared" si="1"/>
        <v>15370135</v>
      </c>
      <c r="BS28" s="54">
        <f t="shared" si="1"/>
        <v>24504676</v>
      </c>
      <c r="BT28" s="54">
        <f t="shared" si="1"/>
        <v>20755510</v>
      </c>
    </row>
    <row r="29" spans="1:72" ht="18" customHeight="1">
      <c r="A29" s="32" t="s">
        <v>258</v>
      </c>
      <c r="B29" s="10" t="s">
        <v>26</v>
      </c>
      <c r="C29" s="10" t="s">
        <v>225</v>
      </c>
      <c r="D29" s="15"/>
      <c r="E29" s="15"/>
      <c r="F29" s="15"/>
      <c r="G29" s="15"/>
      <c r="H29" s="15"/>
      <c r="I29" s="92"/>
      <c r="J29" s="10"/>
      <c r="K29" s="10"/>
      <c r="L29" s="15"/>
      <c r="M29" s="15">
        <v>60000</v>
      </c>
      <c r="N29" s="15">
        <v>44000</v>
      </c>
      <c r="O29" s="15">
        <v>55403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>
        <v>482880</v>
      </c>
      <c r="AO29" s="15">
        <v>182880</v>
      </c>
      <c r="AP29" s="15">
        <v>131476</v>
      </c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>
        <f t="shared" si="1"/>
        <v>542880</v>
      </c>
      <c r="BS29" s="15">
        <f t="shared" si="1"/>
        <v>226880</v>
      </c>
      <c r="BT29" s="15">
        <f t="shared" si="1"/>
        <v>186879</v>
      </c>
    </row>
    <row r="30" spans="1:72" ht="18" customHeight="1">
      <c r="A30" s="32" t="s">
        <v>259</v>
      </c>
      <c r="B30" s="10" t="s">
        <v>27</v>
      </c>
      <c r="C30" s="10" t="s">
        <v>226</v>
      </c>
      <c r="D30" s="15"/>
      <c r="E30" s="15"/>
      <c r="F30" s="15"/>
      <c r="G30" s="15"/>
      <c r="H30" s="15"/>
      <c r="I30" s="92"/>
      <c r="J30" s="10"/>
      <c r="K30" s="10"/>
      <c r="L30" s="15"/>
      <c r="M30" s="15">
        <v>60000</v>
      </c>
      <c r="N30" s="15">
        <v>60000</v>
      </c>
      <c r="O30" s="15">
        <v>43412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>
        <v>30000</v>
      </c>
      <c r="AO30" s="15">
        <v>56000</v>
      </c>
      <c r="AP30" s="15">
        <v>67752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>
        <f t="shared" si="1"/>
        <v>90000</v>
      </c>
      <c r="BS30" s="15">
        <f t="shared" si="1"/>
        <v>116000</v>
      </c>
      <c r="BT30" s="15">
        <f t="shared" si="1"/>
        <v>111164</v>
      </c>
    </row>
    <row r="31" spans="1:72" ht="18" customHeight="1">
      <c r="A31" s="33" t="s">
        <v>137</v>
      </c>
      <c r="B31" s="55" t="s">
        <v>28</v>
      </c>
      <c r="C31" s="55" t="s">
        <v>196</v>
      </c>
      <c r="D31" s="62">
        <f>SUM(D29:D30)</f>
        <v>0</v>
      </c>
      <c r="E31" s="62">
        <f t="shared" ref="E31:BQ31" si="7">SUM(E29:E30)</f>
        <v>0</v>
      </c>
      <c r="F31" s="62">
        <f t="shared" si="7"/>
        <v>0</v>
      </c>
      <c r="G31" s="62">
        <f t="shared" si="7"/>
        <v>0</v>
      </c>
      <c r="H31" s="62">
        <f t="shared" si="7"/>
        <v>0</v>
      </c>
      <c r="I31" s="62">
        <f t="shared" si="7"/>
        <v>0</v>
      </c>
      <c r="J31" s="62">
        <f t="shared" si="7"/>
        <v>0</v>
      </c>
      <c r="K31" s="62">
        <f t="shared" si="7"/>
        <v>0</v>
      </c>
      <c r="L31" s="62">
        <f t="shared" si="7"/>
        <v>0</v>
      </c>
      <c r="M31" s="62">
        <f>SUM(M29:M30)</f>
        <v>120000</v>
      </c>
      <c r="N31" s="62">
        <f>SUM(N29:N30)</f>
        <v>104000</v>
      </c>
      <c r="O31" s="62">
        <f t="shared" si="7"/>
        <v>98815</v>
      </c>
      <c r="P31" s="62">
        <f>SUM(P29:P30)</f>
        <v>0</v>
      </c>
      <c r="Q31" s="62">
        <f>SUM(Q29:Q30)</f>
        <v>0</v>
      </c>
      <c r="R31" s="62">
        <f t="shared" si="7"/>
        <v>0</v>
      </c>
      <c r="S31" s="62">
        <f>SUM(S29:S30)</f>
        <v>0</v>
      </c>
      <c r="T31" s="62">
        <f>SUM(T29:T30)</f>
        <v>0</v>
      </c>
      <c r="U31" s="62">
        <f t="shared" si="7"/>
        <v>0</v>
      </c>
      <c r="V31" s="62">
        <f t="shared" si="7"/>
        <v>0</v>
      </c>
      <c r="W31" s="62">
        <f t="shared" si="7"/>
        <v>0</v>
      </c>
      <c r="X31" s="62">
        <f t="shared" si="7"/>
        <v>0</v>
      </c>
      <c r="Y31" s="62">
        <f>SUM(Y29:Y30)</f>
        <v>0</v>
      </c>
      <c r="Z31" s="62">
        <f>SUM(Z29:Z30)</f>
        <v>0</v>
      </c>
      <c r="AA31" s="62">
        <f t="shared" si="7"/>
        <v>0</v>
      </c>
      <c r="AB31" s="62">
        <f t="shared" si="7"/>
        <v>0</v>
      </c>
      <c r="AC31" s="62">
        <f t="shared" si="7"/>
        <v>0</v>
      </c>
      <c r="AD31" s="62">
        <f t="shared" si="7"/>
        <v>0</v>
      </c>
      <c r="AE31" s="62">
        <f>SUM(AE29:AE30)</f>
        <v>0</v>
      </c>
      <c r="AF31" s="62">
        <f>SUM(AF29:AF30)</f>
        <v>0</v>
      </c>
      <c r="AG31" s="62">
        <f t="shared" si="7"/>
        <v>0</v>
      </c>
      <c r="AH31" s="62">
        <f t="shared" si="7"/>
        <v>0</v>
      </c>
      <c r="AI31" s="62">
        <f>SUM(AI29:AI30)</f>
        <v>0</v>
      </c>
      <c r="AJ31" s="62">
        <f t="shared" si="7"/>
        <v>0</v>
      </c>
      <c r="AK31" s="62">
        <f>SUM(AK29:AK30)</f>
        <v>0</v>
      </c>
      <c r="AL31" s="62">
        <f>SUM(AL29:AL30)</f>
        <v>0</v>
      </c>
      <c r="AM31" s="62">
        <f t="shared" si="7"/>
        <v>0</v>
      </c>
      <c r="AN31" s="62">
        <f>SUM(AN29:AN30)</f>
        <v>512880</v>
      </c>
      <c r="AO31" s="62">
        <f>SUM(AO29:AO30)</f>
        <v>238880</v>
      </c>
      <c r="AP31" s="62">
        <f t="shared" si="7"/>
        <v>199228</v>
      </c>
      <c r="AQ31" s="62">
        <f>SUM(AQ29:AQ30)</f>
        <v>0</v>
      </c>
      <c r="AR31" s="62">
        <f>SUM(AR29:AR30)</f>
        <v>0</v>
      </c>
      <c r="AS31" s="62">
        <f t="shared" si="7"/>
        <v>0</v>
      </c>
      <c r="AT31" s="62">
        <f>SUM(AT29:AT30)</f>
        <v>0</v>
      </c>
      <c r="AU31" s="62">
        <f>SUM(AU29:AU30)</f>
        <v>0</v>
      </c>
      <c r="AV31" s="62">
        <f t="shared" si="7"/>
        <v>0</v>
      </c>
      <c r="AW31" s="62">
        <f>SUM(AW29:AW30)</f>
        <v>0</v>
      </c>
      <c r="AX31" s="62">
        <f>SUM(AX29:AX30)</f>
        <v>0</v>
      </c>
      <c r="AY31" s="62">
        <f t="shared" si="7"/>
        <v>0</v>
      </c>
      <c r="AZ31" s="62">
        <f t="shared" si="7"/>
        <v>0</v>
      </c>
      <c r="BA31" s="62">
        <f t="shared" ref="BA31:BG31" si="8">SUM(BA29:BA30)</f>
        <v>0</v>
      </c>
      <c r="BB31" s="62">
        <f t="shared" si="8"/>
        <v>0</v>
      </c>
      <c r="BC31" s="62">
        <f t="shared" si="8"/>
        <v>0</v>
      </c>
      <c r="BD31" s="62">
        <f t="shared" si="8"/>
        <v>0</v>
      </c>
      <c r="BE31" s="62">
        <f t="shared" si="8"/>
        <v>0</v>
      </c>
      <c r="BF31" s="62">
        <f t="shared" si="8"/>
        <v>0</v>
      </c>
      <c r="BG31" s="62">
        <f t="shared" si="8"/>
        <v>0</v>
      </c>
      <c r="BH31" s="62">
        <f t="shared" si="7"/>
        <v>0</v>
      </c>
      <c r="BI31" s="62">
        <f>SUM(BI29:BI30)</f>
        <v>0</v>
      </c>
      <c r="BJ31" s="62">
        <f>SUM(BJ29:BJ30)</f>
        <v>0</v>
      </c>
      <c r="BK31" s="62">
        <f t="shared" si="7"/>
        <v>0</v>
      </c>
      <c r="BL31" s="62">
        <f t="shared" si="7"/>
        <v>0</v>
      </c>
      <c r="BM31" s="62">
        <f t="shared" si="7"/>
        <v>0</v>
      </c>
      <c r="BN31" s="62">
        <f t="shared" si="7"/>
        <v>0</v>
      </c>
      <c r="BO31" s="62">
        <f t="shared" si="7"/>
        <v>0</v>
      </c>
      <c r="BP31" s="62">
        <f t="shared" si="7"/>
        <v>0</v>
      </c>
      <c r="BQ31" s="62">
        <f t="shared" si="7"/>
        <v>0</v>
      </c>
      <c r="BR31" s="15">
        <f t="shared" si="1"/>
        <v>632880</v>
      </c>
      <c r="BS31" s="15">
        <f t="shared" si="1"/>
        <v>342880</v>
      </c>
      <c r="BT31" s="15">
        <f t="shared" si="1"/>
        <v>298043</v>
      </c>
    </row>
    <row r="32" spans="1:72" ht="18" customHeight="1">
      <c r="A32" s="32" t="s">
        <v>260</v>
      </c>
      <c r="B32" s="10" t="s">
        <v>29</v>
      </c>
      <c r="C32" s="10" t="s">
        <v>227</v>
      </c>
      <c r="D32" s="15">
        <v>840000</v>
      </c>
      <c r="E32" s="15">
        <v>840000</v>
      </c>
      <c r="F32" s="15">
        <v>328234</v>
      </c>
      <c r="G32" s="15"/>
      <c r="H32" s="15"/>
      <c r="I32" s="92">
        <v>528634</v>
      </c>
      <c r="J32" s="10"/>
      <c r="K32" s="10"/>
      <c r="L32" s="15"/>
      <c r="M32" s="15">
        <v>400000</v>
      </c>
      <c r="N32" s="15">
        <v>500000</v>
      </c>
      <c r="O32" s="15">
        <v>947327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>
        <v>10411867</v>
      </c>
      <c r="AC32" s="15">
        <v>23611867</v>
      </c>
      <c r="AD32" s="15">
        <v>23646189</v>
      </c>
      <c r="AE32" s="15">
        <v>900000</v>
      </c>
      <c r="AF32" s="15">
        <v>900000</v>
      </c>
      <c r="AG32" s="15">
        <v>242187</v>
      </c>
      <c r="AH32" s="15">
        <v>30000</v>
      </c>
      <c r="AI32" s="15">
        <v>30000</v>
      </c>
      <c r="AJ32" s="15">
        <v>58640</v>
      </c>
      <c r="AK32" s="15"/>
      <c r="AL32" s="15"/>
      <c r="AM32" s="15"/>
      <c r="AN32" s="15"/>
      <c r="AO32" s="15">
        <v>500000</v>
      </c>
      <c r="AP32" s="15"/>
      <c r="AQ32" s="15">
        <v>600000</v>
      </c>
      <c r="AR32" s="15">
        <v>600000</v>
      </c>
      <c r="AS32" s="15">
        <v>459999</v>
      </c>
      <c r="AT32" s="15">
        <v>600000</v>
      </c>
      <c r="AU32" s="15">
        <v>600000</v>
      </c>
      <c r="AV32" s="15">
        <v>104874</v>
      </c>
      <c r="AW32" s="15"/>
      <c r="AX32" s="15"/>
      <c r="AY32" s="15"/>
      <c r="AZ32" s="15"/>
      <c r="BA32" s="15"/>
      <c r="BB32" s="15"/>
      <c r="BC32" s="15"/>
      <c r="BD32" s="15"/>
      <c r="BE32" s="15"/>
      <c r="BF32" s="15">
        <v>100000</v>
      </c>
      <c r="BG32" s="15">
        <v>100000</v>
      </c>
      <c r="BH32" s="15">
        <v>336066</v>
      </c>
      <c r="BI32" s="15">
        <v>300000</v>
      </c>
      <c r="BJ32" s="15">
        <v>300000</v>
      </c>
      <c r="BK32" s="15">
        <v>1205265</v>
      </c>
      <c r="BL32" s="15"/>
      <c r="BM32" s="15"/>
      <c r="BN32" s="15"/>
      <c r="BO32" s="15"/>
      <c r="BP32" s="15"/>
      <c r="BQ32" s="15"/>
      <c r="BR32" s="15">
        <f t="shared" si="1"/>
        <v>14181867</v>
      </c>
      <c r="BS32" s="15">
        <f t="shared" si="1"/>
        <v>27981867</v>
      </c>
      <c r="BT32" s="15">
        <f t="shared" si="1"/>
        <v>27857415</v>
      </c>
    </row>
    <row r="33" spans="1:76" ht="18" customHeight="1">
      <c r="A33" s="32" t="s">
        <v>138</v>
      </c>
      <c r="B33" s="10" t="s">
        <v>30</v>
      </c>
      <c r="C33" s="10" t="s">
        <v>228</v>
      </c>
      <c r="D33" s="15"/>
      <c r="E33" s="15"/>
      <c r="F33" s="15"/>
      <c r="G33" s="93">
        <v>876819</v>
      </c>
      <c r="H33" s="93">
        <v>876819</v>
      </c>
      <c r="I33" s="93">
        <v>65908</v>
      </c>
      <c r="J33" s="10"/>
      <c r="K33" s="10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>
        <f t="shared" si="1"/>
        <v>876819</v>
      </c>
      <c r="BS33" s="15">
        <f t="shared" si="1"/>
        <v>876819</v>
      </c>
      <c r="BT33" s="15">
        <f t="shared" si="1"/>
        <v>65908</v>
      </c>
    </row>
    <row r="34" spans="1:76" ht="18" customHeight="1">
      <c r="A34" s="32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>
        <v>50000</v>
      </c>
      <c r="AF34" s="15">
        <v>50000</v>
      </c>
      <c r="AG34" s="15">
        <v>42897</v>
      </c>
      <c r="AH34" s="15"/>
      <c r="AI34" s="15"/>
      <c r="AJ34" s="15"/>
      <c r="AK34" s="15"/>
      <c r="AL34" s="15"/>
      <c r="AM34" s="15"/>
      <c r="AN34" s="15"/>
      <c r="AO34" s="15">
        <v>50803</v>
      </c>
      <c r="AP34" s="15">
        <v>79906</v>
      </c>
      <c r="AQ34" s="15"/>
      <c r="AR34" s="15"/>
      <c r="AS34" s="15"/>
      <c r="AT34" s="15"/>
      <c r="AU34" s="15"/>
      <c r="AV34" s="15"/>
      <c r="AW34" s="15">
        <v>25000</v>
      </c>
      <c r="AX34" s="15">
        <v>45000</v>
      </c>
      <c r="AY34" s="15">
        <v>18000</v>
      </c>
      <c r="AZ34" s="15"/>
      <c r="BA34" s="15"/>
      <c r="BB34" s="15"/>
      <c r="BC34" s="15"/>
      <c r="BD34" s="15"/>
      <c r="BE34" s="15"/>
      <c r="BF34" s="15"/>
      <c r="BG34" s="15"/>
      <c r="BH34" s="15">
        <v>5000</v>
      </c>
      <c r="BI34" s="15"/>
      <c r="BJ34" s="15"/>
      <c r="BK34" s="15"/>
      <c r="BL34" s="15"/>
      <c r="BM34" s="15"/>
      <c r="BN34" s="15"/>
      <c r="BO34" s="15"/>
      <c r="BP34" s="15"/>
      <c r="BQ34" s="15"/>
      <c r="BR34" s="15">
        <f t="shared" si="1"/>
        <v>75000</v>
      </c>
      <c r="BS34" s="15">
        <f t="shared" si="1"/>
        <v>145803</v>
      </c>
      <c r="BT34" s="15">
        <f t="shared" si="1"/>
        <v>145803</v>
      </c>
    </row>
    <row r="35" spans="1:76" ht="18" customHeight="1">
      <c r="A35" s="32" t="s">
        <v>140</v>
      </c>
      <c r="B35" s="10" t="s">
        <v>32</v>
      </c>
      <c r="C35" s="10" t="s">
        <v>230</v>
      </c>
      <c r="D35" s="15"/>
      <c r="E35" s="15"/>
      <c r="F35" s="15">
        <v>6000</v>
      </c>
      <c r="G35" s="92"/>
      <c r="H35" s="92"/>
      <c r="I35" s="92"/>
      <c r="J35" s="10"/>
      <c r="K35" s="10"/>
      <c r="L35" s="15"/>
      <c r="M35" s="15">
        <v>650000</v>
      </c>
      <c r="N35" s="15">
        <v>650000</v>
      </c>
      <c r="O35" s="15">
        <v>617943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>
        <v>586000</v>
      </c>
      <c r="AB35" s="15"/>
      <c r="AC35" s="15"/>
      <c r="AD35" s="15">
        <v>1831614</v>
      </c>
      <c r="AE35" s="15">
        <v>600000</v>
      </c>
      <c r="AF35" s="15">
        <v>600000</v>
      </c>
      <c r="AG35" s="15">
        <v>157000</v>
      </c>
      <c r="AH35" s="15"/>
      <c r="AI35" s="15"/>
      <c r="AJ35" s="15"/>
      <c r="AK35" s="15">
        <v>2849606</v>
      </c>
      <c r="AL35" s="15">
        <v>1898803</v>
      </c>
      <c r="AM35" s="15"/>
      <c r="AN35" s="15"/>
      <c r="AO35" s="15"/>
      <c r="AP35" s="15"/>
      <c r="AQ35" s="15">
        <v>200000</v>
      </c>
      <c r="AR35" s="15">
        <v>200000</v>
      </c>
      <c r="AS35" s="15">
        <v>721585</v>
      </c>
      <c r="AT35" s="15"/>
      <c r="AU35" s="15"/>
      <c r="AV35" s="15"/>
      <c r="AW35" s="15">
        <v>250000</v>
      </c>
      <c r="AX35" s="15">
        <v>230000</v>
      </c>
      <c r="AY35" s="15"/>
      <c r="AZ35" s="15"/>
      <c r="BA35" s="15"/>
      <c r="BB35" s="15"/>
      <c r="BC35" s="15"/>
      <c r="BD35" s="15"/>
      <c r="BE35" s="15"/>
      <c r="BF35" s="15">
        <v>700000</v>
      </c>
      <c r="BG35" s="15">
        <v>1050000</v>
      </c>
      <c r="BH35" s="15">
        <v>150000</v>
      </c>
      <c r="BI35" s="15">
        <v>200000</v>
      </c>
      <c r="BJ35" s="15">
        <v>200000</v>
      </c>
      <c r="BK35" s="15">
        <v>51180</v>
      </c>
      <c r="BL35" s="15"/>
      <c r="BM35" s="15"/>
      <c r="BN35" s="15"/>
      <c r="BO35" s="15"/>
      <c r="BP35" s="15"/>
      <c r="BQ35" s="15"/>
      <c r="BR35" s="15">
        <f t="shared" si="1"/>
        <v>5449606</v>
      </c>
      <c r="BS35" s="15">
        <f t="shared" si="1"/>
        <v>4828803</v>
      </c>
      <c r="BT35" s="15">
        <f t="shared" si="1"/>
        <v>4121322</v>
      </c>
    </row>
    <row r="36" spans="1:76" ht="18" customHeight="1">
      <c r="A36" s="34" t="s">
        <v>141</v>
      </c>
      <c r="B36" s="10" t="s">
        <v>33</v>
      </c>
      <c r="C36" s="10" t="s">
        <v>231</v>
      </c>
      <c r="D36" s="15"/>
      <c r="E36" s="15"/>
      <c r="F36" s="15"/>
      <c r="G36" s="92"/>
      <c r="H36" s="92"/>
      <c r="I36" s="92"/>
      <c r="J36" s="10"/>
      <c r="K36" s="10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>
        <v>45918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>
        <v>6753</v>
      </c>
      <c r="AT36" s="15">
        <v>200000</v>
      </c>
      <c r="AU36" s="15">
        <v>200000</v>
      </c>
      <c r="AV36" s="15">
        <v>19372</v>
      </c>
      <c r="AW36" s="15"/>
      <c r="AX36" s="15"/>
      <c r="AY36" s="15"/>
      <c r="AZ36" s="15"/>
      <c r="BA36" s="15"/>
      <c r="BB36" s="15"/>
      <c r="BC36" s="15"/>
      <c r="BD36" s="15"/>
      <c r="BE36" s="15"/>
      <c r="BF36" s="15">
        <v>2200000</v>
      </c>
      <c r="BG36" s="15">
        <v>4200000</v>
      </c>
      <c r="BH36" s="15">
        <v>1831892</v>
      </c>
      <c r="BI36" s="15">
        <v>3200000</v>
      </c>
      <c r="BJ36" s="15">
        <v>6466650</v>
      </c>
      <c r="BK36" s="15">
        <v>6910188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f t="shared" si="1"/>
        <v>5600000</v>
      </c>
      <c r="BS36" s="15">
        <f t="shared" si="1"/>
        <v>10866650</v>
      </c>
      <c r="BT36" s="15">
        <f t="shared" si="1"/>
        <v>8814123</v>
      </c>
    </row>
    <row r="37" spans="1:76" ht="33" customHeight="1">
      <c r="A37" s="32" t="s">
        <v>305</v>
      </c>
      <c r="B37" s="10" t="s">
        <v>34</v>
      </c>
      <c r="C37" s="10" t="s">
        <v>232</v>
      </c>
      <c r="D37" s="15"/>
      <c r="E37" s="15"/>
      <c r="F37" s="15"/>
      <c r="G37" s="15"/>
      <c r="H37" s="15"/>
      <c r="I37" s="15"/>
      <c r="J37" s="15"/>
      <c r="K37" s="15"/>
      <c r="L37" s="15"/>
      <c r="M37" s="15">
        <v>910000</v>
      </c>
      <c r="N37" s="15">
        <v>13739415</v>
      </c>
      <c r="O37" s="15">
        <v>13530</v>
      </c>
      <c r="P37" s="15">
        <v>7431775</v>
      </c>
      <c r="Q37" s="15">
        <v>7431775</v>
      </c>
      <c r="R37" s="15">
        <v>1750973</v>
      </c>
      <c r="S37" s="15">
        <v>27024924</v>
      </c>
      <c r="T37" s="15">
        <v>100000</v>
      </c>
      <c r="U37" s="15">
        <v>36031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>
        <v>6814803</v>
      </c>
      <c r="AO37" s="15">
        <v>3361509</v>
      </c>
      <c r="AP37" s="15">
        <v>2976000</v>
      </c>
      <c r="AQ37" s="15"/>
      <c r="AR37" s="15"/>
      <c r="AS37" s="15"/>
      <c r="AT37" s="15"/>
      <c r="AU37" s="15"/>
      <c r="AV37" s="15"/>
      <c r="AW37" s="15">
        <v>51600000</v>
      </c>
      <c r="AX37" s="15">
        <v>49200000</v>
      </c>
      <c r="AY37" s="15">
        <v>60479600</v>
      </c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>
        <f t="shared" si="1"/>
        <v>93781502</v>
      </c>
      <c r="BS37" s="15">
        <f t="shared" si="1"/>
        <v>73832699</v>
      </c>
      <c r="BT37" s="15">
        <f t="shared" si="1"/>
        <v>65256134</v>
      </c>
      <c r="BW37" s="20"/>
      <c r="BX37" s="20"/>
    </row>
    <row r="38" spans="1:76" ht="35.25" customHeight="1">
      <c r="A38" s="32" t="s">
        <v>304</v>
      </c>
      <c r="B38" s="10" t="s">
        <v>35</v>
      </c>
      <c r="C38" s="10" t="s">
        <v>233</v>
      </c>
      <c r="D38" s="15"/>
      <c r="E38" s="15"/>
      <c r="F38" s="15"/>
      <c r="G38" s="92"/>
      <c r="H38" s="92"/>
      <c r="I38" s="92"/>
      <c r="J38" s="10"/>
      <c r="K38" s="10"/>
      <c r="L38" s="15"/>
      <c r="M38" s="15">
        <v>2400000</v>
      </c>
      <c r="N38" s="15">
        <v>4506377</v>
      </c>
      <c r="O38" s="15">
        <v>3548189</v>
      </c>
      <c r="P38" s="15"/>
      <c r="Q38" s="15"/>
      <c r="R38" s="15">
        <v>849928</v>
      </c>
      <c r="S38" s="15"/>
      <c r="T38" s="15">
        <v>1500000</v>
      </c>
      <c r="U38" s="15">
        <v>4847604</v>
      </c>
      <c r="V38" s="15"/>
      <c r="W38" s="15"/>
      <c r="X38" s="15"/>
      <c r="Y38" s="15">
        <v>624000</v>
      </c>
      <c r="Z38" s="15">
        <v>624000</v>
      </c>
      <c r="AA38" s="15">
        <v>920192</v>
      </c>
      <c r="AB38" s="15"/>
      <c r="AC38" s="15"/>
      <c r="AD38" s="15"/>
      <c r="AE38" s="15">
        <v>1400000</v>
      </c>
      <c r="AF38" s="15">
        <v>2400000</v>
      </c>
      <c r="AG38" s="15">
        <v>2169609</v>
      </c>
      <c r="AH38" s="15"/>
      <c r="AI38" s="15"/>
      <c r="AJ38" s="15"/>
      <c r="AK38" s="15"/>
      <c r="AL38" s="15"/>
      <c r="AM38" s="15"/>
      <c r="AN38" s="15">
        <v>5790000</v>
      </c>
      <c r="AO38" s="15">
        <v>10990000</v>
      </c>
      <c r="AP38" s="15">
        <v>7451827</v>
      </c>
      <c r="AQ38" s="15">
        <v>200000</v>
      </c>
      <c r="AR38" s="15">
        <v>200000</v>
      </c>
      <c r="AS38" s="15">
        <v>6929</v>
      </c>
      <c r="AT38" s="15">
        <v>400000</v>
      </c>
      <c r="AU38" s="15">
        <v>400000</v>
      </c>
      <c r="AV38" s="15"/>
      <c r="AW38" s="15">
        <v>70000</v>
      </c>
      <c r="AX38" s="15">
        <v>70000</v>
      </c>
      <c r="AY38" s="15">
        <v>98426</v>
      </c>
      <c r="AZ38" s="15"/>
      <c r="BA38" s="15"/>
      <c r="BB38" s="15"/>
      <c r="BC38" s="15"/>
      <c r="BD38" s="15"/>
      <c r="BE38" s="15"/>
      <c r="BF38" s="15">
        <v>1050000</v>
      </c>
      <c r="BG38" s="15">
        <v>1100000</v>
      </c>
      <c r="BH38" s="15">
        <v>106861</v>
      </c>
      <c r="BI38" s="15">
        <v>300000</v>
      </c>
      <c r="BJ38" s="15">
        <v>300000</v>
      </c>
      <c r="BK38" s="15">
        <v>2323</v>
      </c>
      <c r="BL38" s="15">
        <v>320000</v>
      </c>
      <c r="BM38" s="15">
        <v>320000</v>
      </c>
      <c r="BN38" s="15">
        <v>446605</v>
      </c>
      <c r="BO38" s="15">
        <v>420000</v>
      </c>
      <c r="BP38" s="15">
        <v>537076</v>
      </c>
      <c r="BQ38" s="15">
        <v>528477</v>
      </c>
      <c r="BR38" s="15">
        <f t="shared" si="1"/>
        <v>12974000</v>
      </c>
      <c r="BS38" s="15">
        <f t="shared" si="1"/>
        <v>22947453</v>
      </c>
      <c r="BT38" s="15">
        <f t="shared" si="1"/>
        <v>20976970</v>
      </c>
      <c r="BU38" s="20"/>
      <c r="BV38" s="20"/>
      <c r="BW38" s="20"/>
      <c r="BX38" s="20"/>
    </row>
    <row r="39" spans="1:76" ht="18" customHeight="1">
      <c r="A39" s="33" t="s">
        <v>142</v>
      </c>
      <c r="B39" s="55" t="s">
        <v>36</v>
      </c>
      <c r="C39" s="55" t="s">
        <v>197</v>
      </c>
      <c r="D39" s="62">
        <f t="shared" ref="D39:AI39" si="9">SUM(D32:D38)</f>
        <v>840000</v>
      </c>
      <c r="E39" s="62">
        <f t="shared" si="9"/>
        <v>840000</v>
      </c>
      <c r="F39" s="62">
        <f t="shared" si="9"/>
        <v>334234</v>
      </c>
      <c r="G39" s="62">
        <f t="shared" si="9"/>
        <v>876819</v>
      </c>
      <c r="H39" s="62">
        <f t="shared" si="9"/>
        <v>876819</v>
      </c>
      <c r="I39" s="62">
        <f t="shared" si="9"/>
        <v>594542</v>
      </c>
      <c r="J39" s="62">
        <f t="shared" si="9"/>
        <v>0</v>
      </c>
      <c r="K39" s="62">
        <f t="shared" si="9"/>
        <v>0</v>
      </c>
      <c r="L39" s="62">
        <f t="shared" si="9"/>
        <v>0</v>
      </c>
      <c r="M39" s="62">
        <f t="shared" si="9"/>
        <v>4360000</v>
      </c>
      <c r="N39" s="62">
        <f t="shared" si="9"/>
        <v>19395792</v>
      </c>
      <c r="O39" s="62">
        <f t="shared" si="9"/>
        <v>5126989</v>
      </c>
      <c r="P39" s="62">
        <f t="shared" si="9"/>
        <v>7431775</v>
      </c>
      <c r="Q39" s="62">
        <f t="shared" si="9"/>
        <v>7431775</v>
      </c>
      <c r="R39" s="62">
        <f t="shared" si="9"/>
        <v>2600901</v>
      </c>
      <c r="S39" s="62">
        <f t="shared" si="9"/>
        <v>27024924</v>
      </c>
      <c r="T39" s="62">
        <f t="shared" si="9"/>
        <v>1600000</v>
      </c>
      <c r="U39" s="62">
        <f t="shared" si="9"/>
        <v>4883635</v>
      </c>
      <c r="V39" s="62">
        <f t="shared" si="9"/>
        <v>0</v>
      </c>
      <c r="W39" s="62">
        <f t="shared" si="9"/>
        <v>0</v>
      </c>
      <c r="X39" s="62">
        <f t="shared" si="9"/>
        <v>0</v>
      </c>
      <c r="Y39" s="62">
        <f t="shared" si="9"/>
        <v>624000</v>
      </c>
      <c r="Z39" s="62">
        <f t="shared" si="9"/>
        <v>624000</v>
      </c>
      <c r="AA39" s="62">
        <f t="shared" si="9"/>
        <v>1506192</v>
      </c>
      <c r="AB39" s="62">
        <f t="shared" si="9"/>
        <v>10411867</v>
      </c>
      <c r="AC39" s="62">
        <f t="shared" si="9"/>
        <v>23611867</v>
      </c>
      <c r="AD39" s="62">
        <f t="shared" si="9"/>
        <v>25477803</v>
      </c>
      <c r="AE39" s="62">
        <f t="shared" si="9"/>
        <v>2950000</v>
      </c>
      <c r="AF39" s="62">
        <f t="shared" si="9"/>
        <v>3950000</v>
      </c>
      <c r="AG39" s="62">
        <f t="shared" si="9"/>
        <v>2657611</v>
      </c>
      <c r="AH39" s="62">
        <f t="shared" si="9"/>
        <v>30000</v>
      </c>
      <c r="AI39" s="62">
        <f t="shared" si="9"/>
        <v>30000</v>
      </c>
      <c r="AJ39" s="62">
        <f t="shared" ref="AJ39:AZ39" si="10">SUM(AJ32:AJ38)</f>
        <v>58640</v>
      </c>
      <c r="AK39" s="62">
        <f t="shared" si="10"/>
        <v>2849606</v>
      </c>
      <c r="AL39" s="62">
        <f t="shared" si="10"/>
        <v>1898803</v>
      </c>
      <c r="AM39" s="62">
        <f t="shared" si="10"/>
        <v>0</v>
      </c>
      <c r="AN39" s="62">
        <f t="shared" si="10"/>
        <v>12604803</v>
      </c>
      <c r="AO39" s="62">
        <f t="shared" si="10"/>
        <v>14902312</v>
      </c>
      <c r="AP39" s="62">
        <f t="shared" si="10"/>
        <v>10507733</v>
      </c>
      <c r="AQ39" s="62">
        <f t="shared" si="10"/>
        <v>1000000</v>
      </c>
      <c r="AR39" s="62">
        <f t="shared" si="10"/>
        <v>1000000</v>
      </c>
      <c r="AS39" s="62">
        <f t="shared" si="10"/>
        <v>1195266</v>
      </c>
      <c r="AT39" s="62">
        <f t="shared" si="10"/>
        <v>1200000</v>
      </c>
      <c r="AU39" s="62">
        <f t="shared" si="10"/>
        <v>1200000</v>
      </c>
      <c r="AV39" s="62">
        <f t="shared" si="10"/>
        <v>124246</v>
      </c>
      <c r="AW39" s="62">
        <f t="shared" si="10"/>
        <v>51945000</v>
      </c>
      <c r="AX39" s="62">
        <f t="shared" si="10"/>
        <v>49545000</v>
      </c>
      <c r="AY39" s="62">
        <f t="shared" si="10"/>
        <v>60596026</v>
      </c>
      <c r="AZ39" s="62">
        <f t="shared" si="10"/>
        <v>0</v>
      </c>
      <c r="BA39" s="62">
        <f t="shared" ref="BA39:BG39" si="11">SUM(BA32:BA38)</f>
        <v>0</v>
      </c>
      <c r="BB39" s="62">
        <f t="shared" si="11"/>
        <v>0</v>
      </c>
      <c r="BC39" s="62">
        <f t="shared" si="11"/>
        <v>0</v>
      </c>
      <c r="BD39" s="62">
        <f t="shared" si="11"/>
        <v>0</v>
      </c>
      <c r="BE39" s="62">
        <f t="shared" si="11"/>
        <v>0</v>
      </c>
      <c r="BF39" s="62">
        <f t="shared" si="11"/>
        <v>4050000</v>
      </c>
      <c r="BG39" s="62">
        <f t="shared" si="11"/>
        <v>6450000</v>
      </c>
      <c r="BH39" s="62">
        <f t="shared" ref="BH39:BQ39" si="12">SUM(BH32:BH38)</f>
        <v>2429819</v>
      </c>
      <c r="BI39" s="62">
        <f t="shared" si="12"/>
        <v>4000000</v>
      </c>
      <c r="BJ39" s="62">
        <f t="shared" si="12"/>
        <v>7266650</v>
      </c>
      <c r="BK39" s="62">
        <f t="shared" si="12"/>
        <v>8168956</v>
      </c>
      <c r="BL39" s="62">
        <f t="shared" si="12"/>
        <v>320000</v>
      </c>
      <c r="BM39" s="62">
        <f t="shared" si="12"/>
        <v>320000</v>
      </c>
      <c r="BN39" s="62">
        <f t="shared" si="12"/>
        <v>446605</v>
      </c>
      <c r="BO39" s="62">
        <f t="shared" si="12"/>
        <v>420000</v>
      </c>
      <c r="BP39" s="62">
        <f t="shared" si="12"/>
        <v>537076</v>
      </c>
      <c r="BQ39" s="62">
        <f t="shared" si="12"/>
        <v>528477</v>
      </c>
      <c r="BR39" s="54">
        <f t="shared" si="1"/>
        <v>132938794</v>
      </c>
      <c r="BS39" s="54">
        <f t="shared" si="1"/>
        <v>141480094</v>
      </c>
      <c r="BT39" s="54">
        <f t="shared" si="1"/>
        <v>127237675</v>
      </c>
      <c r="BU39" s="20"/>
      <c r="BV39" s="20"/>
      <c r="BW39" s="20"/>
      <c r="BX39" s="20"/>
    </row>
    <row r="40" spans="1:76" ht="18" customHeight="1">
      <c r="A40" s="32" t="s">
        <v>143</v>
      </c>
      <c r="B40" s="10" t="s">
        <v>37</v>
      </c>
      <c r="C40" s="10" t="s">
        <v>234</v>
      </c>
      <c r="D40" s="15"/>
      <c r="E40" s="15"/>
      <c r="F40" s="15"/>
      <c r="G40" s="92"/>
      <c r="H40" s="92"/>
      <c r="I40" s="92"/>
      <c r="J40" s="10"/>
      <c r="K40" s="10"/>
      <c r="L40" s="15"/>
      <c r="M40" s="15">
        <v>2400000</v>
      </c>
      <c r="N40" s="15">
        <v>2591428</v>
      </c>
      <c r="O40" s="15">
        <v>2589270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>
        <v>19390</v>
      </c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>
        <v>500000</v>
      </c>
      <c r="BB40" s="15">
        <v>473058</v>
      </c>
      <c r="BC40" s="15"/>
      <c r="BD40" s="15"/>
      <c r="BE40" s="15">
        <v>9710</v>
      </c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>
        <f t="shared" si="1"/>
        <v>2400000</v>
      </c>
      <c r="BS40" s="15">
        <f t="shared" si="1"/>
        <v>3091428</v>
      </c>
      <c r="BT40" s="15">
        <f t="shared" si="1"/>
        <v>3091428</v>
      </c>
      <c r="BU40" s="20"/>
      <c r="BV40" s="20"/>
      <c r="BW40" s="20"/>
      <c r="BX40" s="20"/>
    </row>
    <row r="41" spans="1:76" ht="18" customHeight="1">
      <c r="A41" s="32" t="s">
        <v>144</v>
      </c>
      <c r="B41" s="10" t="s">
        <v>38</v>
      </c>
      <c r="C41" s="10" t="s">
        <v>235</v>
      </c>
      <c r="D41" s="15"/>
      <c r="E41" s="15"/>
      <c r="F41" s="15"/>
      <c r="G41" s="92"/>
      <c r="H41" s="92"/>
      <c r="I41" s="92"/>
      <c r="J41" s="10"/>
      <c r="K41" s="10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50000</v>
      </c>
      <c r="AP41" s="15">
        <v>50000</v>
      </c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>
        <f t="shared" si="1"/>
        <v>0</v>
      </c>
      <c r="BS41" s="15">
        <f t="shared" si="1"/>
        <v>50000</v>
      </c>
      <c r="BT41" s="15">
        <f t="shared" si="1"/>
        <v>50000</v>
      </c>
      <c r="BU41" s="20"/>
      <c r="BV41" s="20"/>
      <c r="BW41" s="20"/>
      <c r="BX41" s="20"/>
    </row>
    <row r="42" spans="1:76" ht="18" customHeight="1">
      <c r="A42" s="33" t="s">
        <v>145</v>
      </c>
      <c r="B42" s="55" t="s">
        <v>39</v>
      </c>
      <c r="C42" s="55" t="s">
        <v>198</v>
      </c>
      <c r="D42" s="62">
        <f t="shared" ref="D42:AI42" si="13">SUM(D40:D41)</f>
        <v>0</v>
      </c>
      <c r="E42" s="62">
        <f t="shared" si="13"/>
        <v>0</v>
      </c>
      <c r="F42" s="62">
        <f t="shared" si="13"/>
        <v>0</v>
      </c>
      <c r="G42" s="62">
        <f t="shared" si="13"/>
        <v>0</v>
      </c>
      <c r="H42" s="62">
        <f t="shared" si="13"/>
        <v>0</v>
      </c>
      <c r="I42" s="62">
        <f t="shared" si="13"/>
        <v>0</v>
      </c>
      <c r="J42" s="62">
        <f t="shared" si="13"/>
        <v>0</v>
      </c>
      <c r="K42" s="62">
        <f t="shared" si="13"/>
        <v>0</v>
      </c>
      <c r="L42" s="62">
        <f t="shared" si="13"/>
        <v>0</v>
      </c>
      <c r="M42" s="62">
        <f t="shared" si="13"/>
        <v>2400000</v>
      </c>
      <c r="N42" s="62">
        <f t="shared" si="13"/>
        <v>2591428</v>
      </c>
      <c r="O42" s="62">
        <f t="shared" si="13"/>
        <v>2589270</v>
      </c>
      <c r="P42" s="62">
        <f t="shared" si="13"/>
        <v>0</v>
      </c>
      <c r="Q42" s="62">
        <f t="shared" si="13"/>
        <v>0</v>
      </c>
      <c r="R42" s="62">
        <f t="shared" si="13"/>
        <v>0</v>
      </c>
      <c r="S42" s="62">
        <f t="shared" si="13"/>
        <v>0</v>
      </c>
      <c r="T42" s="62">
        <f t="shared" si="13"/>
        <v>0</v>
      </c>
      <c r="U42" s="62">
        <f t="shared" si="13"/>
        <v>0</v>
      </c>
      <c r="V42" s="62">
        <f t="shared" si="13"/>
        <v>0</v>
      </c>
      <c r="W42" s="62">
        <f t="shared" si="13"/>
        <v>0</v>
      </c>
      <c r="X42" s="62">
        <f t="shared" si="13"/>
        <v>0</v>
      </c>
      <c r="Y42" s="62">
        <f t="shared" si="13"/>
        <v>0</v>
      </c>
      <c r="Z42" s="62">
        <f t="shared" si="13"/>
        <v>0</v>
      </c>
      <c r="AA42" s="62">
        <f t="shared" si="13"/>
        <v>0</v>
      </c>
      <c r="AB42" s="62">
        <f t="shared" si="13"/>
        <v>0</v>
      </c>
      <c r="AC42" s="62">
        <f t="shared" si="13"/>
        <v>0</v>
      </c>
      <c r="AD42" s="62">
        <f t="shared" si="13"/>
        <v>0</v>
      </c>
      <c r="AE42" s="62">
        <f t="shared" si="13"/>
        <v>0</v>
      </c>
      <c r="AF42" s="62">
        <f t="shared" si="13"/>
        <v>0</v>
      </c>
      <c r="AG42" s="62">
        <f t="shared" si="13"/>
        <v>0</v>
      </c>
      <c r="AH42" s="62">
        <f t="shared" si="13"/>
        <v>0</v>
      </c>
      <c r="AI42" s="62">
        <f t="shared" si="13"/>
        <v>0</v>
      </c>
      <c r="AJ42" s="62">
        <f t="shared" ref="AJ42:AZ42" si="14">SUM(AJ40:AJ41)</f>
        <v>0</v>
      </c>
      <c r="AK42" s="62">
        <f t="shared" si="14"/>
        <v>0</v>
      </c>
      <c r="AL42" s="62">
        <f t="shared" si="14"/>
        <v>0</v>
      </c>
      <c r="AM42" s="62">
        <f t="shared" si="14"/>
        <v>0</v>
      </c>
      <c r="AN42" s="62">
        <f t="shared" si="14"/>
        <v>0</v>
      </c>
      <c r="AO42" s="62">
        <f t="shared" si="14"/>
        <v>50000</v>
      </c>
      <c r="AP42" s="62">
        <f t="shared" si="14"/>
        <v>69390</v>
      </c>
      <c r="AQ42" s="62">
        <f t="shared" si="14"/>
        <v>0</v>
      </c>
      <c r="AR42" s="62">
        <f t="shared" si="14"/>
        <v>0</v>
      </c>
      <c r="AS42" s="62">
        <f t="shared" si="14"/>
        <v>0</v>
      </c>
      <c r="AT42" s="62">
        <f t="shared" si="14"/>
        <v>0</v>
      </c>
      <c r="AU42" s="62">
        <f t="shared" si="14"/>
        <v>0</v>
      </c>
      <c r="AV42" s="62">
        <f t="shared" si="14"/>
        <v>0</v>
      </c>
      <c r="AW42" s="62">
        <f t="shared" si="14"/>
        <v>0</v>
      </c>
      <c r="AX42" s="62">
        <f t="shared" si="14"/>
        <v>0</v>
      </c>
      <c r="AY42" s="62">
        <f t="shared" si="14"/>
        <v>0</v>
      </c>
      <c r="AZ42" s="62">
        <f t="shared" si="14"/>
        <v>0</v>
      </c>
      <c r="BA42" s="62">
        <f t="shared" ref="BA42:BG42" si="15">SUM(BA40:BA41)</f>
        <v>500000</v>
      </c>
      <c r="BB42" s="62">
        <f t="shared" si="15"/>
        <v>473058</v>
      </c>
      <c r="BC42" s="62">
        <f t="shared" si="15"/>
        <v>0</v>
      </c>
      <c r="BD42" s="62">
        <f t="shared" si="15"/>
        <v>0</v>
      </c>
      <c r="BE42" s="62">
        <f t="shared" si="15"/>
        <v>9710</v>
      </c>
      <c r="BF42" s="62">
        <f t="shared" si="15"/>
        <v>0</v>
      </c>
      <c r="BG42" s="62">
        <f t="shared" si="15"/>
        <v>0</v>
      </c>
      <c r="BH42" s="62">
        <f t="shared" ref="BH42:BQ42" si="16">SUM(BH40:BH41)</f>
        <v>0</v>
      </c>
      <c r="BI42" s="62">
        <f t="shared" si="16"/>
        <v>0</v>
      </c>
      <c r="BJ42" s="62">
        <f t="shared" si="16"/>
        <v>0</v>
      </c>
      <c r="BK42" s="62">
        <f t="shared" si="16"/>
        <v>0</v>
      </c>
      <c r="BL42" s="62">
        <f t="shared" si="16"/>
        <v>0</v>
      </c>
      <c r="BM42" s="62">
        <f t="shared" si="16"/>
        <v>0</v>
      </c>
      <c r="BN42" s="62">
        <f t="shared" si="16"/>
        <v>0</v>
      </c>
      <c r="BO42" s="62">
        <f t="shared" si="16"/>
        <v>0</v>
      </c>
      <c r="BP42" s="62">
        <f t="shared" si="16"/>
        <v>0</v>
      </c>
      <c r="BQ42" s="62">
        <f t="shared" si="16"/>
        <v>0</v>
      </c>
      <c r="BR42" s="54">
        <f t="shared" si="1"/>
        <v>2400000</v>
      </c>
      <c r="BS42" s="54">
        <f t="shared" si="1"/>
        <v>3141428</v>
      </c>
      <c r="BT42" s="54">
        <f t="shared" si="1"/>
        <v>3141428</v>
      </c>
      <c r="BU42" s="20"/>
      <c r="BV42" s="20"/>
      <c r="BW42" s="20"/>
      <c r="BX42" s="20"/>
    </row>
    <row r="43" spans="1:76" ht="18" customHeight="1">
      <c r="A43" s="32" t="s">
        <v>146</v>
      </c>
      <c r="B43" s="10" t="s">
        <v>40</v>
      </c>
      <c r="C43" s="10" t="s">
        <v>236</v>
      </c>
      <c r="D43" s="15">
        <v>162000</v>
      </c>
      <c r="E43" s="15">
        <v>162000</v>
      </c>
      <c r="F43" s="15">
        <v>94467</v>
      </c>
      <c r="G43" s="94">
        <v>236741</v>
      </c>
      <c r="H43" s="94">
        <v>236741</v>
      </c>
      <c r="I43" s="94">
        <v>160407</v>
      </c>
      <c r="J43" s="10"/>
      <c r="K43" s="10"/>
      <c r="L43" s="15"/>
      <c r="M43" s="15">
        <v>2160000</v>
      </c>
      <c r="N43" s="15">
        <v>12000000</v>
      </c>
      <c r="O43" s="15">
        <v>1894040</v>
      </c>
      <c r="P43" s="15">
        <v>2100998</v>
      </c>
      <c r="Q43" s="15">
        <v>2100998</v>
      </c>
      <c r="R43" s="15">
        <v>602492</v>
      </c>
      <c r="S43" s="15">
        <v>11733341</v>
      </c>
      <c r="T43" s="15">
        <v>1893341</v>
      </c>
      <c r="U43" s="15">
        <v>1351312</v>
      </c>
      <c r="V43" s="15"/>
      <c r="W43" s="15"/>
      <c r="X43" s="15"/>
      <c r="Y43" s="15">
        <v>919031</v>
      </c>
      <c r="Z43" s="15">
        <v>919031</v>
      </c>
      <c r="AA43" s="15">
        <v>1628973</v>
      </c>
      <c r="AB43" s="15">
        <v>2649204</v>
      </c>
      <c r="AC43" s="15">
        <v>3999204</v>
      </c>
      <c r="AD43" s="15">
        <v>6918839</v>
      </c>
      <c r="AE43" s="15">
        <v>796500</v>
      </c>
      <c r="AF43" s="15">
        <v>796500</v>
      </c>
      <c r="AG43" s="15">
        <v>1324458</v>
      </c>
      <c r="AH43" s="15">
        <v>13500</v>
      </c>
      <c r="AI43" s="15">
        <v>13500</v>
      </c>
      <c r="AJ43" s="15">
        <v>15950</v>
      </c>
      <c r="AK43" s="15">
        <v>850394</v>
      </c>
      <c r="AL43" s="15">
        <v>850394</v>
      </c>
      <c r="AM43" s="15"/>
      <c r="AN43" s="15">
        <v>1910000</v>
      </c>
      <c r="AO43" s="15">
        <v>1910000</v>
      </c>
      <c r="AP43" s="15">
        <v>2473860</v>
      </c>
      <c r="AQ43" s="15">
        <v>635000</v>
      </c>
      <c r="AR43" s="15">
        <v>635000</v>
      </c>
      <c r="AS43" s="15">
        <v>684688</v>
      </c>
      <c r="AT43" s="15">
        <v>993600</v>
      </c>
      <c r="AU43" s="15">
        <v>993600</v>
      </c>
      <c r="AV43" s="15">
        <v>158974</v>
      </c>
      <c r="AW43" s="15">
        <v>320000</v>
      </c>
      <c r="AX43" s="15">
        <v>320000</v>
      </c>
      <c r="AY43" s="15">
        <v>294596</v>
      </c>
      <c r="AZ43" s="15"/>
      <c r="BA43" s="15"/>
      <c r="BB43" s="15"/>
      <c r="BC43" s="15"/>
      <c r="BD43" s="15"/>
      <c r="BE43" s="15"/>
      <c r="BF43" s="15">
        <v>1050000</v>
      </c>
      <c r="BG43" s="15">
        <v>1050000</v>
      </c>
      <c r="BH43" s="15">
        <v>1065344</v>
      </c>
      <c r="BI43" s="15">
        <v>890000</v>
      </c>
      <c r="BJ43" s="15">
        <v>890000</v>
      </c>
      <c r="BK43" s="15">
        <v>2269055</v>
      </c>
      <c r="BL43" s="15"/>
      <c r="BM43" s="15"/>
      <c r="BN43" s="15"/>
      <c r="BO43" s="15"/>
      <c r="BP43" s="15"/>
      <c r="BQ43" s="15"/>
      <c r="BR43" s="15">
        <f t="shared" si="1"/>
        <v>27420309</v>
      </c>
      <c r="BS43" s="15">
        <f t="shared" si="1"/>
        <v>28770309</v>
      </c>
      <c r="BT43" s="15">
        <f t="shared" si="1"/>
        <v>20937455</v>
      </c>
      <c r="BU43" s="20"/>
      <c r="BV43" s="20"/>
      <c r="BW43" s="20"/>
      <c r="BX43" s="20"/>
    </row>
    <row r="44" spans="1:76" ht="18" customHeight="1">
      <c r="A44" s="32" t="s">
        <v>147</v>
      </c>
      <c r="B44" s="10" t="s">
        <v>41</v>
      </c>
      <c r="C44" s="10" t="s">
        <v>237</v>
      </c>
      <c r="D44" s="15"/>
      <c r="E44" s="15"/>
      <c r="F44" s="15"/>
      <c r="G44" s="92"/>
      <c r="H44" s="92"/>
      <c r="I44" s="92"/>
      <c r="J44" s="10"/>
      <c r="K44" s="10"/>
      <c r="L44" s="15"/>
      <c r="M44" s="15">
        <v>300000</v>
      </c>
      <c r="N44" s="15"/>
      <c r="O44" s="15"/>
      <c r="P44" s="15"/>
      <c r="Q44" s="15"/>
      <c r="R44" s="15"/>
      <c r="S44" s="15"/>
      <c r="T44" s="15">
        <v>38463000</v>
      </c>
      <c r="U44" s="15">
        <v>41580000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>
        <v>3608000</v>
      </c>
      <c r="AP44" s="15">
        <v>9316000</v>
      </c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>
        <v>2100000</v>
      </c>
      <c r="BM44" s="15">
        <v>2100000</v>
      </c>
      <c r="BN44" s="15"/>
      <c r="BO44" s="15">
        <v>6725000</v>
      </c>
      <c r="BP44" s="15">
        <v>6725000</v>
      </c>
      <c r="BQ44" s="15"/>
      <c r="BR44" s="15">
        <f t="shared" si="1"/>
        <v>9125000</v>
      </c>
      <c r="BS44" s="15">
        <f t="shared" si="1"/>
        <v>50896000</v>
      </c>
      <c r="BT44" s="15">
        <f t="shared" si="1"/>
        <v>50896000</v>
      </c>
      <c r="BU44" s="20"/>
      <c r="BV44" s="20"/>
      <c r="BW44" s="20"/>
      <c r="BX44" s="20"/>
    </row>
    <row r="45" spans="1:76" ht="18" customHeight="1">
      <c r="A45" s="32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>
        <f t="shared" si="1"/>
        <v>0</v>
      </c>
      <c r="BS45" s="15">
        <f t="shared" si="1"/>
        <v>0</v>
      </c>
      <c r="BT45" s="15">
        <f t="shared" si="1"/>
        <v>0</v>
      </c>
      <c r="BU45" s="20"/>
      <c r="BV45" s="20"/>
      <c r="BW45" s="20"/>
      <c r="BX45" s="20"/>
    </row>
    <row r="46" spans="1:76" ht="18" customHeight="1">
      <c r="A46" s="32" t="s">
        <v>263</v>
      </c>
      <c r="B46" s="10" t="s">
        <v>43</v>
      </c>
      <c r="C46" s="10" t="s">
        <v>239</v>
      </c>
      <c r="D46" s="15"/>
      <c r="E46" s="15"/>
      <c r="F46" s="15"/>
      <c r="G46" s="92"/>
      <c r="H46" s="92"/>
      <c r="I46" s="92"/>
      <c r="J46" s="10"/>
      <c r="K46" s="10"/>
      <c r="L46" s="15"/>
      <c r="M46" s="15">
        <v>1500000</v>
      </c>
      <c r="N46" s="15">
        <v>1500000</v>
      </c>
      <c r="O46" s="15">
        <v>535353</v>
      </c>
      <c r="P46" s="15"/>
      <c r="Q46" s="15"/>
      <c r="R46" s="15">
        <v>1</v>
      </c>
      <c r="S46" s="15"/>
      <c r="T46" s="15"/>
      <c r="U46" s="15">
        <v>127600</v>
      </c>
      <c r="V46" s="15"/>
      <c r="W46" s="15"/>
      <c r="X46" s="15"/>
      <c r="Y46" s="15"/>
      <c r="Z46" s="15"/>
      <c r="AA46" s="15">
        <v>24160</v>
      </c>
      <c r="AB46" s="15"/>
      <c r="AC46" s="15"/>
      <c r="AD46" s="15"/>
      <c r="AE46" s="15"/>
      <c r="AF46" s="15"/>
      <c r="AG46" s="15">
        <v>13200</v>
      </c>
      <c r="AH46" s="15"/>
      <c r="AI46" s="15"/>
      <c r="AJ46" s="15"/>
      <c r="AK46" s="15"/>
      <c r="AL46" s="15"/>
      <c r="AM46" s="15"/>
      <c r="AN46" s="15">
        <v>1400000</v>
      </c>
      <c r="AO46" s="15">
        <v>850000</v>
      </c>
      <c r="AP46" s="15">
        <v>1058939</v>
      </c>
      <c r="AQ46" s="15"/>
      <c r="AR46" s="15"/>
      <c r="AS46" s="15"/>
      <c r="AT46" s="15"/>
      <c r="AU46" s="15"/>
      <c r="AV46" s="15"/>
      <c r="AW46" s="15">
        <v>150000</v>
      </c>
      <c r="AX46" s="15">
        <v>150000</v>
      </c>
      <c r="AY46" s="15">
        <v>124366</v>
      </c>
      <c r="AZ46" s="15"/>
      <c r="BA46" s="15"/>
      <c r="BB46" s="15">
        <v>4</v>
      </c>
      <c r="BC46" s="15"/>
      <c r="BD46" s="15"/>
      <c r="BE46" s="15"/>
      <c r="BF46" s="15"/>
      <c r="BG46" s="15"/>
      <c r="BH46" s="15">
        <v>56745</v>
      </c>
      <c r="BI46" s="15"/>
      <c r="BJ46" s="15"/>
      <c r="BK46" s="15">
        <v>187783</v>
      </c>
      <c r="BL46" s="15"/>
      <c r="BM46" s="15"/>
      <c r="BN46" s="15"/>
      <c r="BO46" s="15"/>
      <c r="BP46" s="15"/>
      <c r="BQ46" s="15"/>
      <c r="BR46" s="15">
        <f t="shared" si="1"/>
        <v>3050000</v>
      </c>
      <c r="BS46" s="15">
        <f t="shared" si="1"/>
        <v>2500000</v>
      </c>
      <c r="BT46" s="15">
        <f t="shared" si="1"/>
        <v>2128151</v>
      </c>
      <c r="BU46" s="20"/>
      <c r="BV46" s="20"/>
      <c r="BW46" s="20"/>
      <c r="BX46" s="20"/>
    </row>
    <row r="47" spans="1:76" ht="27.75" customHeight="1">
      <c r="A47" s="33" t="s">
        <v>155</v>
      </c>
      <c r="B47" s="55" t="s">
        <v>44</v>
      </c>
      <c r="C47" s="55" t="s">
        <v>199</v>
      </c>
      <c r="D47" s="62">
        <f t="shared" ref="D47:AI47" si="17">SUM(D43:D46)</f>
        <v>162000</v>
      </c>
      <c r="E47" s="62">
        <f t="shared" si="17"/>
        <v>162000</v>
      </c>
      <c r="F47" s="62">
        <f t="shared" si="17"/>
        <v>94467</v>
      </c>
      <c r="G47" s="62">
        <f t="shared" si="17"/>
        <v>236741</v>
      </c>
      <c r="H47" s="62">
        <f t="shared" si="17"/>
        <v>236741</v>
      </c>
      <c r="I47" s="62">
        <f t="shared" si="17"/>
        <v>160407</v>
      </c>
      <c r="J47" s="62">
        <f t="shared" si="17"/>
        <v>0</v>
      </c>
      <c r="K47" s="62">
        <f t="shared" si="17"/>
        <v>0</v>
      </c>
      <c r="L47" s="62">
        <f t="shared" si="17"/>
        <v>0</v>
      </c>
      <c r="M47" s="62">
        <f t="shared" si="17"/>
        <v>3960000</v>
      </c>
      <c r="N47" s="62">
        <f t="shared" si="17"/>
        <v>13500000</v>
      </c>
      <c r="O47" s="62">
        <f t="shared" si="17"/>
        <v>2429393</v>
      </c>
      <c r="P47" s="62">
        <f t="shared" si="17"/>
        <v>2100998</v>
      </c>
      <c r="Q47" s="62">
        <f t="shared" si="17"/>
        <v>2100998</v>
      </c>
      <c r="R47" s="62">
        <f t="shared" si="17"/>
        <v>602493</v>
      </c>
      <c r="S47" s="62">
        <f t="shared" si="17"/>
        <v>11733341</v>
      </c>
      <c r="T47" s="62">
        <f t="shared" si="17"/>
        <v>40356341</v>
      </c>
      <c r="U47" s="62">
        <f t="shared" si="17"/>
        <v>43058912</v>
      </c>
      <c r="V47" s="62">
        <f t="shared" si="17"/>
        <v>0</v>
      </c>
      <c r="W47" s="62">
        <f t="shared" si="17"/>
        <v>0</v>
      </c>
      <c r="X47" s="62">
        <f t="shared" si="17"/>
        <v>0</v>
      </c>
      <c r="Y47" s="62">
        <f t="shared" si="17"/>
        <v>919031</v>
      </c>
      <c r="Z47" s="62">
        <f t="shared" si="17"/>
        <v>919031</v>
      </c>
      <c r="AA47" s="62">
        <f t="shared" si="17"/>
        <v>1653133</v>
      </c>
      <c r="AB47" s="62">
        <f t="shared" si="17"/>
        <v>2649204</v>
      </c>
      <c r="AC47" s="62">
        <f t="shared" si="17"/>
        <v>3999204</v>
      </c>
      <c r="AD47" s="62">
        <f t="shared" si="17"/>
        <v>6918839</v>
      </c>
      <c r="AE47" s="62">
        <f t="shared" si="17"/>
        <v>796500</v>
      </c>
      <c r="AF47" s="62">
        <f t="shared" si="17"/>
        <v>796500</v>
      </c>
      <c r="AG47" s="62">
        <f t="shared" si="17"/>
        <v>1337658</v>
      </c>
      <c r="AH47" s="62">
        <f t="shared" si="17"/>
        <v>13500</v>
      </c>
      <c r="AI47" s="62">
        <f t="shared" si="17"/>
        <v>13500</v>
      </c>
      <c r="AJ47" s="62">
        <f t="shared" ref="AJ47:AZ47" si="18">SUM(AJ43:AJ46)</f>
        <v>15950</v>
      </c>
      <c r="AK47" s="62">
        <f t="shared" si="18"/>
        <v>850394</v>
      </c>
      <c r="AL47" s="62">
        <f t="shared" si="18"/>
        <v>850394</v>
      </c>
      <c r="AM47" s="62">
        <f t="shared" si="18"/>
        <v>0</v>
      </c>
      <c r="AN47" s="62">
        <f t="shared" si="18"/>
        <v>3310000</v>
      </c>
      <c r="AO47" s="62">
        <f t="shared" si="18"/>
        <v>6368000</v>
      </c>
      <c r="AP47" s="62">
        <f t="shared" si="18"/>
        <v>12848799</v>
      </c>
      <c r="AQ47" s="62">
        <f t="shared" si="18"/>
        <v>635000</v>
      </c>
      <c r="AR47" s="62">
        <f t="shared" si="18"/>
        <v>635000</v>
      </c>
      <c r="AS47" s="62">
        <f t="shared" si="18"/>
        <v>684688</v>
      </c>
      <c r="AT47" s="62">
        <f t="shared" si="18"/>
        <v>993600</v>
      </c>
      <c r="AU47" s="62">
        <f t="shared" si="18"/>
        <v>993600</v>
      </c>
      <c r="AV47" s="62">
        <f t="shared" si="18"/>
        <v>158974</v>
      </c>
      <c r="AW47" s="62">
        <f t="shared" si="18"/>
        <v>470000</v>
      </c>
      <c r="AX47" s="62">
        <f t="shared" si="18"/>
        <v>470000</v>
      </c>
      <c r="AY47" s="62">
        <f t="shared" si="18"/>
        <v>418962</v>
      </c>
      <c r="AZ47" s="62">
        <f t="shared" si="18"/>
        <v>0</v>
      </c>
      <c r="BA47" s="62">
        <f t="shared" ref="BA47:BG47" si="19">SUM(BA43:BA46)</f>
        <v>0</v>
      </c>
      <c r="BB47" s="62">
        <f t="shared" si="19"/>
        <v>4</v>
      </c>
      <c r="BC47" s="62">
        <f t="shared" si="19"/>
        <v>0</v>
      </c>
      <c r="BD47" s="62">
        <f t="shared" si="19"/>
        <v>0</v>
      </c>
      <c r="BE47" s="62">
        <f t="shared" si="19"/>
        <v>0</v>
      </c>
      <c r="BF47" s="62">
        <f t="shared" si="19"/>
        <v>1050000</v>
      </c>
      <c r="BG47" s="62">
        <f t="shared" si="19"/>
        <v>1050000</v>
      </c>
      <c r="BH47" s="62">
        <f t="shared" ref="BH47:BQ47" si="20">SUM(BH43:BH46)</f>
        <v>1122089</v>
      </c>
      <c r="BI47" s="62">
        <f t="shared" si="20"/>
        <v>890000</v>
      </c>
      <c r="BJ47" s="62">
        <f t="shared" si="20"/>
        <v>890000</v>
      </c>
      <c r="BK47" s="62">
        <f t="shared" si="20"/>
        <v>2456838</v>
      </c>
      <c r="BL47" s="62">
        <f t="shared" si="20"/>
        <v>2100000</v>
      </c>
      <c r="BM47" s="62">
        <f t="shared" si="20"/>
        <v>2100000</v>
      </c>
      <c r="BN47" s="62">
        <f t="shared" si="20"/>
        <v>0</v>
      </c>
      <c r="BO47" s="62">
        <f t="shared" si="20"/>
        <v>6725000</v>
      </c>
      <c r="BP47" s="62">
        <f t="shared" si="20"/>
        <v>6725000</v>
      </c>
      <c r="BQ47" s="62">
        <f t="shared" si="20"/>
        <v>0</v>
      </c>
      <c r="BR47" s="54">
        <f t="shared" si="1"/>
        <v>39595309</v>
      </c>
      <c r="BS47" s="54">
        <f t="shared" si="1"/>
        <v>82166309</v>
      </c>
      <c r="BT47" s="54">
        <f t="shared" si="1"/>
        <v>73961606</v>
      </c>
      <c r="BU47" s="20"/>
      <c r="BV47" s="20"/>
      <c r="BW47" s="20"/>
      <c r="BX47" s="20"/>
    </row>
    <row r="48" spans="1:76" ht="18" customHeight="1">
      <c r="A48" s="33" t="s">
        <v>156</v>
      </c>
      <c r="B48" s="55" t="s">
        <v>45</v>
      </c>
      <c r="C48" s="55" t="s">
        <v>200</v>
      </c>
      <c r="D48" s="62">
        <f t="shared" ref="D48:AI48" si="21">D28+D31+D39+D42+D47</f>
        <v>1002000</v>
      </c>
      <c r="E48" s="62">
        <f t="shared" si="21"/>
        <v>1002000</v>
      </c>
      <c r="F48" s="62">
        <f t="shared" si="21"/>
        <v>451356</v>
      </c>
      <c r="G48" s="62">
        <f t="shared" si="21"/>
        <v>1113560</v>
      </c>
      <c r="H48" s="62">
        <f t="shared" si="21"/>
        <v>1113560</v>
      </c>
      <c r="I48" s="62">
        <f t="shared" si="21"/>
        <v>754949</v>
      </c>
      <c r="J48" s="62">
        <f t="shared" si="21"/>
        <v>0</v>
      </c>
      <c r="K48" s="62">
        <f t="shared" si="21"/>
        <v>0</v>
      </c>
      <c r="L48" s="62">
        <f t="shared" si="21"/>
        <v>0</v>
      </c>
      <c r="M48" s="62">
        <f t="shared" si="21"/>
        <v>14290000</v>
      </c>
      <c r="N48" s="62">
        <f t="shared" si="21"/>
        <v>39148570</v>
      </c>
      <c r="O48" s="62">
        <f t="shared" si="21"/>
        <v>14311252</v>
      </c>
      <c r="P48" s="62">
        <f t="shared" si="21"/>
        <v>9532773</v>
      </c>
      <c r="Q48" s="62">
        <f t="shared" si="21"/>
        <v>9532773</v>
      </c>
      <c r="R48" s="62">
        <f t="shared" si="21"/>
        <v>3203394</v>
      </c>
      <c r="S48" s="62">
        <f t="shared" si="21"/>
        <v>38758265</v>
      </c>
      <c r="T48" s="62">
        <f t="shared" si="21"/>
        <v>41956341</v>
      </c>
      <c r="U48" s="62">
        <f t="shared" si="21"/>
        <v>47942547</v>
      </c>
      <c r="V48" s="62">
        <f t="shared" si="21"/>
        <v>0</v>
      </c>
      <c r="W48" s="62">
        <f t="shared" si="21"/>
        <v>0</v>
      </c>
      <c r="X48" s="62">
        <f t="shared" si="21"/>
        <v>0</v>
      </c>
      <c r="Y48" s="62">
        <f t="shared" si="21"/>
        <v>4322851</v>
      </c>
      <c r="Z48" s="62">
        <f t="shared" si="21"/>
        <v>4948029</v>
      </c>
      <c r="AA48" s="62">
        <f t="shared" si="21"/>
        <v>8177143</v>
      </c>
      <c r="AB48" s="62">
        <f t="shared" si="21"/>
        <v>13061071</v>
      </c>
      <c r="AC48" s="62">
        <f t="shared" si="21"/>
        <v>27611071</v>
      </c>
      <c r="AD48" s="62">
        <f t="shared" si="21"/>
        <v>32396642</v>
      </c>
      <c r="AE48" s="62">
        <f t="shared" si="21"/>
        <v>5746500</v>
      </c>
      <c r="AF48" s="62">
        <f t="shared" si="21"/>
        <v>6755532</v>
      </c>
      <c r="AG48" s="62">
        <f t="shared" si="21"/>
        <v>6921879</v>
      </c>
      <c r="AH48" s="62">
        <f t="shared" si="21"/>
        <v>63500</v>
      </c>
      <c r="AI48" s="62">
        <f t="shared" si="21"/>
        <v>63500</v>
      </c>
      <c r="AJ48" s="62">
        <f t="shared" ref="AJ48:AZ48" si="22">AJ28+AJ31+AJ39+AJ42+AJ47</f>
        <v>74590</v>
      </c>
      <c r="AK48" s="62">
        <f t="shared" si="22"/>
        <v>4000000</v>
      </c>
      <c r="AL48" s="62">
        <f t="shared" si="22"/>
        <v>3049197</v>
      </c>
      <c r="AM48" s="62">
        <f t="shared" si="22"/>
        <v>0</v>
      </c>
      <c r="AN48" s="62">
        <f t="shared" si="22"/>
        <v>17327683</v>
      </c>
      <c r="AO48" s="62">
        <f t="shared" si="22"/>
        <v>30852173</v>
      </c>
      <c r="AP48" s="62">
        <f t="shared" si="22"/>
        <v>26854676</v>
      </c>
      <c r="AQ48" s="62">
        <f t="shared" si="22"/>
        <v>3135000</v>
      </c>
      <c r="AR48" s="62">
        <f t="shared" si="22"/>
        <v>3135000</v>
      </c>
      <c r="AS48" s="62">
        <f t="shared" si="22"/>
        <v>3611079</v>
      </c>
      <c r="AT48" s="62">
        <f t="shared" si="22"/>
        <v>3773915</v>
      </c>
      <c r="AU48" s="62">
        <f t="shared" si="22"/>
        <v>4673915</v>
      </c>
      <c r="AV48" s="62">
        <f t="shared" si="22"/>
        <v>753455</v>
      </c>
      <c r="AW48" s="62">
        <f t="shared" si="22"/>
        <v>54855000</v>
      </c>
      <c r="AX48" s="62">
        <f t="shared" si="22"/>
        <v>51555000</v>
      </c>
      <c r="AY48" s="62">
        <f t="shared" si="22"/>
        <v>62527597</v>
      </c>
      <c r="AZ48" s="62">
        <f t="shared" si="22"/>
        <v>0</v>
      </c>
      <c r="BA48" s="62">
        <f t="shared" ref="BA48:BG48" si="23">BA28+BA31+BA39+BA42+BA47</f>
        <v>500000</v>
      </c>
      <c r="BB48" s="62">
        <f t="shared" si="23"/>
        <v>473062</v>
      </c>
      <c r="BC48" s="62">
        <f t="shared" si="23"/>
        <v>0</v>
      </c>
      <c r="BD48" s="62">
        <f t="shared" si="23"/>
        <v>0</v>
      </c>
      <c r="BE48" s="62">
        <f t="shared" si="23"/>
        <v>9710</v>
      </c>
      <c r="BF48" s="62">
        <f t="shared" si="23"/>
        <v>5300000</v>
      </c>
      <c r="BG48" s="62">
        <f t="shared" si="23"/>
        <v>7700000</v>
      </c>
      <c r="BH48" s="62">
        <f t="shared" ref="BH48:BQ48" si="24">BH28+BH31+BH39+BH42+BH47</f>
        <v>5282568</v>
      </c>
      <c r="BI48" s="62">
        <f t="shared" si="24"/>
        <v>5090000</v>
      </c>
      <c r="BJ48" s="62">
        <f t="shared" si="24"/>
        <v>8356650</v>
      </c>
      <c r="BK48" s="62">
        <f t="shared" si="24"/>
        <v>10673281</v>
      </c>
      <c r="BL48" s="62">
        <f t="shared" si="24"/>
        <v>2420000</v>
      </c>
      <c r="BM48" s="62">
        <f t="shared" si="24"/>
        <v>2420000</v>
      </c>
      <c r="BN48" s="62">
        <f t="shared" si="24"/>
        <v>446605</v>
      </c>
      <c r="BO48" s="62">
        <f t="shared" si="24"/>
        <v>7145000</v>
      </c>
      <c r="BP48" s="62">
        <f t="shared" si="24"/>
        <v>7262076</v>
      </c>
      <c r="BQ48" s="62">
        <f t="shared" si="24"/>
        <v>528477</v>
      </c>
      <c r="BR48" s="54">
        <f t="shared" si="1"/>
        <v>190937118</v>
      </c>
      <c r="BS48" s="54">
        <f t="shared" si="1"/>
        <v>251635387</v>
      </c>
      <c r="BT48" s="54">
        <f t="shared" si="1"/>
        <v>225394262</v>
      </c>
      <c r="BU48" s="20"/>
      <c r="BV48" s="20"/>
      <c r="BW48" s="20"/>
      <c r="BX48" s="20"/>
    </row>
    <row r="49" spans="1:76" ht="18" customHeight="1">
      <c r="A49" s="33" t="s">
        <v>157</v>
      </c>
      <c r="B49" s="10" t="s">
        <v>46</v>
      </c>
      <c r="C49" s="10" t="s">
        <v>201</v>
      </c>
      <c r="D49" s="15"/>
      <c r="E49" s="15"/>
      <c r="F49" s="15"/>
      <c r="G49" s="92"/>
      <c r="H49" s="92"/>
      <c r="I49" s="92"/>
      <c r="J49" s="10"/>
      <c r="K49" s="10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54">
        <v>18136000</v>
      </c>
      <c r="AO49" s="54">
        <v>18136000</v>
      </c>
      <c r="AP49" s="54">
        <v>8745950</v>
      </c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>
        <f t="shared" si="1"/>
        <v>18136000</v>
      </c>
      <c r="BS49" s="15">
        <f t="shared" si="1"/>
        <v>18136000</v>
      </c>
      <c r="BT49" s="15">
        <f t="shared" si="1"/>
        <v>8745950</v>
      </c>
      <c r="BU49" s="20"/>
      <c r="BV49" s="20"/>
      <c r="BW49" s="20"/>
      <c r="BX49" s="20"/>
    </row>
    <row r="50" spans="1:76" ht="18" customHeight="1">
      <c r="A50" s="36" t="s">
        <v>149</v>
      </c>
      <c r="B50" s="10" t="s">
        <v>47</v>
      </c>
      <c r="C50" s="10" t="s">
        <v>240</v>
      </c>
      <c r="D50" s="15"/>
      <c r="E50" s="15"/>
      <c r="F50" s="15"/>
      <c r="G50" s="94"/>
      <c r="H50" s="94"/>
      <c r="I50" s="94"/>
      <c r="J50" s="94">
        <v>2311226</v>
      </c>
      <c r="K50" s="94">
        <v>2311226</v>
      </c>
      <c r="L50" s="94">
        <v>2311226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>
        <v>6000000</v>
      </c>
      <c r="AO50" s="15">
        <v>6000000</v>
      </c>
      <c r="AP50" s="15">
        <v>1232393</v>
      </c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>
        <f t="shared" si="1"/>
        <v>8311226</v>
      </c>
      <c r="BS50" s="15">
        <f t="shared" si="1"/>
        <v>8311226</v>
      </c>
      <c r="BT50" s="15">
        <f t="shared" si="1"/>
        <v>3543619</v>
      </c>
      <c r="BU50" s="20"/>
      <c r="BV50" s="20"/>
      <c r="BW50" s="20"/>
      <c r="BX50" s="20"/>
    </row>
    <row r="51" spans="1:76" ht="18" customHeight="1">
      <c r="A51" s="36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>
        <v>1600000</v>
      </c>
      <c r="AO51" s="15">
        <v>1600000</v>
      </c>
      <c r="AP51" s="15">
        <v>267840</v>
      </c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>
        <f t="shared" si="1"/>
        <v>1600000</v>
      </c>
      <c r="BS51" s="15">
        <f t="shared" si="1"/>
        <v>1600000</v>
      </c>
      <c r="BT51" s="15">
        <f t="shared" si="1"/>
        <v>267840</v>
      </c>
      <c r="BU51" s="20"/>
      <c r="BV51" s="20"/>
      <c r="BW51" s="20"/>
      <c r="BX51" s="20"/>
    </row>
    <row r="52" spans="1:76" ht="18" customHeight="1">
      <c r="A52" s="36" t="s">
        <v>151</v>
      </c>
      <c r="B52" s="10" t="s">
        <v>49</v>
      </c>
      <c r="C52" s="10" t="s">
        <v>243</v>
      </c>
      <c r="D52" s="15"/>
      <c r="E52" s="15"/>
      <c r="F52" s="15"/>
      <c r="G52" s="92"/>
      <c r="H52" s="92"/>
      <c r="I52" s="92"/>
      <c r="J52" s="15"/>
      <c r="K52" s="15"/>
      <c r="L52" s="15">
        <v>650000</v>
      </c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>
        <v>10000000</v>
      </c>
      <c r="AO52" s="15">
        <v>10000000</v>
      </c>
      <c r="AP52" s="15">
        <v>8874928</v>
      </c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>
        <f t="shared" si="1"/>
        <v>10000000</v>
      </c>
      <c r="BS52" s="15">
        <f t="shared" si="1"/>
        <v>10000000</v>
      </c>
      <c r="BT52" s="15">
        <f t="shared" si="1"/>
        <v>9524928</v>
      </c>
      <c r="BU52" s="20"/>
      <c r="BV52" s="20"/>
      <c r="BW52" s="20"/>
      <c r="BX52" s="20"/>
    </row>
    <row r="53" spans="1:76" ht="18" customHeight="1">
      <c r="A53" s="37" t="s">
        <v>152</v>
      </c>
      <c r="B53" s="10" t="s">
        <v>50</v>
      </c>
      <c r="C53" s="10" t="s">
        <v>294</v>
      </c>
      <c r="D53" s="15"/>
      <c r="E53" s="15"/>
      <c r="F53" s="15"/>
      <c r="G53" s="92"/>
      <c r="H53" s="92"/>
      <c r="I53" s="92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>
        <v>73694684</v>
      </c>
      <c r="AO53" s="15">
        <v>194487058</v>
      </c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>
        <f t="shared" si="1"/>
        <v>73694684</v>
      </c>
      <c r="BS53" s="15">
        <f t="shared" si="1"/>
        <v>194487058</v>
      </c>
      <c r="BT53" s="15">
        <f t="shared" si="1"/>
        <v>0</v>
      </c>
      <c r="BU53" s="20"/>
      <c r="BV53" s="20"/>
      <c r="BW53" s="20"/>
      <c r="BX53" s="20"/>
    </row>
    <row r="54" spans="1:76" ht="18" customHeight="1">
      <c r="A54" s="38" t="s">
        <v>160</v>
      </c>
      <c r="B54" s="55" t="s">
        <v>51</v>
      </c>
      <c r="C54" s="55" t="s">
        <v>202</v>
      </c>
      <c r="D54" s="62">
        <f t="shared" ref="D54:AI54" si="25">SUM(D50:D53)</f>
        <v>0</v>
      </c>
      <c r="E54" s="62">
        <f t="shared" si="25"/>
        <v>0</v>
      </c>
      <c r="F54" s="62">
        <f t="shared" si="25"/>
        <v>0</v>
      </c>
      <c r="G54" s="62">
        <f t="shared" si="25"/>
        <v>0</v>
      </c>
      <c r="H54" s="62">
        <f t="shared" si="25"/>
        <v>0</v>
      </c>
      <c r="I54" s="62">
        <f t="shared" si="25"/>
        <v>0</v>
      </c>
      <c r="J54" s="62">
        <f t="shared" si="25"/>
        <v>2311226</v>
      </c>
      <c r="K54" s="62">
        <f t="shared" si="25"/>
        <v>2311226</v>
      </c>
      <c r="L54" s="62">
        <f t="shared" si="25"/>
        <v>2961226</v>
      </c>
      <c r="M54" s="62">
        <f t="shared" si="25"/>
        <v>0</v>
      </c>
      <c r="N54" s="62">
        <f t="shared" si="25"/>
        <v>0</v>
      </c>
      <c r="O54" s="62">
        <f t="shared" si="25"/>
        <v>0</v>
      </c>
      <c r="P54" s="62">
        <f t="shared" si="25"/>
        <v>0</v>
      </c>
      <c r="Q54" s="62">
        <f t="shared" si="25"/>
        <v>0</v>
      </c>
      <c r="R54" s="62">
        <f t="shared" si="25"/>
        <v>0</v>
      </c>
      <c r="S54" s="62">
        <f t="shared" si="25"/>
        <v>0</v>
      </c>
      <c r="T54" s="62">
        <f t="shared" si="25"/>
        <v>0</v>
      </c>
      <c r="U54" s="62">
        <f t="shared" si="25"/>
        <v>0</v>
      </c>
      <c r="V54" s="62">
        <f t="shared" si="25"/>
        <v>0</v>
      </c>
      <c r="W54" s="62">
        <f t="shared" si="25"/>
        <v>0</v>
      </c>
      <c r="X54" s="62">
        <f t="shared" si="25"/>
        <v>0</v>
      </c>
      <c r="Y54" s="62">
        <f t="shared" si="25"/>
        <v>0</v>
      </c>
      <c r="Z54" s="62">
        <f t="shared" si="25"/>
        <v>0</v>
      </c>
      <c r="AA54" s="62">
        <f t="shared" si="25"/>
        <v>0</v>
      </c>
      <c r="AB54" s="62">
        <f t="shared" si="25"/>
        <v>0</v>
      </c>
      <c r="AC54" s="62">
        <f t="shared" si="25"/>
        <v>0</v>
      </c>
      <c r="AD54" s="62">
        <f t="shared" si="25"/>
        <v>0</v>
      </c>
      <c r="AE54" s="62">
        <f t="shared" si="25"/>
        <v>0</v>
      </c>
      <c r="AF54" s="62">
        <f t="shared" si="25"/>
        <v>0</v>
      </c>
      <c r="AG54" s="62">
        <f t="shared" si="25"/>
        <v>0</v>
      </c>
      <c r="AH54" s="62">
        <f t="shared" si="25"/>
        <v>0</v>
      </c>
      <c r="AI54" s="62">
        <f t="shared" si="25"/>
        <v>0</v>
      </c>
      <c r="AJ54" s="62">
        <f t="shared" ref="AJ54:AZ54" si="26">SUM(AJ50:AJ53)</f>
        <v>0</v>
      </c>
      <c r="AK54" s="62">
        <f t="shared" si="26"/>
        <v>0</v>
      </c>
      <c r="AL54" s="62">
        <f t="shared" si="26"/>
        <v>0</v>
      </c>
      <c r="AM54" s="62">
        <f t="shared" si="26"/>
        <v>0</v>
      </c>
      <c r="AN54" s="62">
        <f t="shared" si="26"/>
        <v>91294684</v>
      </c>
      <c r="AO54" s="62">
        <f t="shared" si="26"/>
        <v>212087058</v>
      </c>
      <c r="AP54" s="62">
        <f t="shared" si="26"/>
        <v>10375161</v>
      </c>
      <c r="AQ54" s="62">
        <f t="shared" si="26"/>
        <v>0</v>
      </c>
      <c r="AR54" s="62">
        <f t="shared" si="26"/>
        <v>0</v>
      </c>
      <c r="AS54" s="62">
        <f t="shared" si="26"/>
        <v>0</v>
      </c>
      <c r="AT54" s="62">
        <f t="shared" si="26"/>
        <v>0</v>
      </c>
      <c r="AU54" s="62">
        <f t="shared" si="26"/>
        <v>0</v>
      </c>
      <c r="AV54" s="62">
        <f t="shared" si="26"/>
        <v>0</v>
      </c>
      <c r="AW54" s="62">
        <f t="shared" si="26"/>
        <v>0</v>
      </c>
      <c r="AX54" s="62">
        <f t="shared" si="26"/>
        <v>0</v>
      </c>
      <c r="AY54" s="62">
        <f t="shared" si="26"/>
        <v>0</v>
      </c>
      <c r="AZ54" s="62">
        <f t="shared" si="26"/>
        <v>0</v>
      </c>
      <c r="BA54" s="62">
        <f t="shared" ref="BA54:BG54" si="27">SUM(BA50:BA53)</f>
        <v>0</v>
      </c>
      <c r="BB54" s="62">
        <f t="shared" si="27"/>
        <v>0</v>
      </c>
      <c r="BC54" s="62">
        <f t="shared" si="27"/>
        <v>0</v>
      </c>
      <c r="BD54" s="62">
        <f t="shared" si="27"/>
        <v>0</v>
      </c>
      <c r="BE54" s="62">
        <f t="shared" si="27"/>
        <v>0</v>
      </c>
      <c r="BF54" s="62">
        <f t="shared" si="27"/>
        <v>0</v>
      </c>
      <c r="BG54" s="62">
        <f t="shared" si="27"/>
        <v>0</v>
      </c>
      <c r="BH54" s="62">
        <f t="shared" ref="BH54:BQ54" si="28">SUM(BH50:BH53)</f>
        <v>0</v>
      </c>
      <c r="BI54" s="62">
        <f t="shared" si="28"/>
        <v>0</v>
      </c>
      <c r="BJ54" s="62">
        <f t="shared" si="28"/>
        <v>0</v>
      </c>
      <c r="BK54" s="62">
        <f t="shared" si="28"/>
        <v>0</v>
      </c>
      <c r="BL54" s="62">
        <f t="shared" si="28"/>
        <v>0</v>
      </c>
      <c r="BM54" s="62">
        <f t="shared" si="28"/>
        <v>0</v>
      </c>
      <c r="BN54" s="62">
        <f t="shared" si="28"/>
        <v>0</v>
      </c>
      <c r="BO54" s="62">
        <f t="shared" si="28"/>
        <v>0</v>
      </c>
      <c r="BP54" s="62">
        <f t="shared" si="28"/>
        <v>0</v>
      </c>
      <c r="BQ54" s="62">
        <f t="shared" si="28"/>
        <v>0</v>
      </c>
      <c r="BR54" s="54">
        <f t="shared" si="1"/>
        <v>93605910</v>
      </c>
      <c r="BS54" s="54">
        <f t="shared" si="1"/>
        <v>214398284</v>
      </c>
      <c r="BT54" s="54">
        <f t="shared" si="1"/>
        <v>13336387</v>
      </c>
      <c r="BU54" s="20"/>
      <c r="BV54" s="20"/>
      <c r="BW54" s="20"/>
      <c r="BX54" s="20"/>
    </row>
    <row r="55" spans="1:76" ht="18" customHeight="1">
      <c r="A55" s="39" t="s">
        <v>158</v>
      </c>
      <c r="B55" s="10" t="s">
        <v>52</v>
      </c>
      <c r="C55" s="10" t="s">
        <v>244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>
        <v>300000</v>
      </c>
      <c r="N55" s="106">
        <v>300000</v>
      </c>
      <c r="O55" s="106">
        <v>15740</v>
      </c>
      <c r="P55" s="106"/>
      <c r="Q55" s="106">
        <v>10107557</v>
      </c>
      <c r="R55" s="106">
        <v>11926593</v>
      </c>
      <c r="S55" s="106"/>
      <c r="T55" s="106"/>
      <c r="U55" s="106">
        <v>3636159</v>
      </c>
      <c r="V55" s="106"/>
      <c r="W55" s="106"/>
      <c r="X55" s="106"/>
      <c r="Y55" s="106">
        <v>553564</v>
      </c>
      <c r="Z55" s="106">
        <v>553564</v>
      </c>
      <c r="AA55" s="106">
        <v>551095</v>
      </c>
      <c r="AB55" s="106"/>
      <c r="AC55" s="106"/>
      <c r="AD55" s="106"/>
      <c r="AE55" s="106">
        <v>1259843</v>
      </c>
      <c r="AF55" s="106">
        <v>1259843</v>
      </c>
      <c r="AG55" s="106">
        <v>69677</v>
      </c>
      <c r="AH55" s="106"/>
      <c r="AI55" s="106"/>
      <c r="AJ55" s="106"/>
      <c r="AK55" s="106"/>
      <c r="AL55" s="106"/>
      <c r="AM55" s="106"/>
      <c r="AN55" s="106">
        <v>787402</v>
      </c>
      <c r="AO55" s="106">
        <v>787402</v>
      </c>
      <c r="AP55" s="106"/>
      <c r="AQ55" s="106"/>
      <c r="AR55" s="106"/>
      <c r="AS55" s="106"/>
      <c r="AT55" s="106"/>
      <c r="AU55" s="106"/>
      <c r="AV55" s="106"/>
      <c r="AW55" s="106"/>
      <c r="AX55" s="106">
        <v>3310236</v>
      </c>
      <c r="AY55" s="106"/>
      <c r="AZ55" s="106"/>
      <c r="BA55" s="106"/>
      <c r="BB55" s="106"/>
      <c r="BC55" s="106"/>
      <c r="BD55" s="106"/>
      <c r="BE55" s="106"/>
      <c r="BF55" s="106">
        <v>150000</v>
      </c>
      <c r="BG55" s="106">
        <v>150000</v>
      </c>
      <c r="BH55" s="106"/>
      <c r="BI55" s="106"/>
      <c r="BJ55" s="106"/>
      <c r="BK55" s="106"/>
      <c r="BL55" s="106"/>
      <c r="BM55" s="106">
        <v>159884</v>
      </c>
      <c r="BN55" s="106">
        <v>429222</v>
      </c>
      <c r="BO55" s="106"/>
      <c r="BP55" s="106">
        <v>4065529</v>
      </c>
      <c r="BQ55" s="106">
        <v>4065529</v>
      </c>
      <c r="BR55" s="106">
        <f t="shared" si="1"/>
        <v>3050809</v>
      </c>
      <c r="BS55" s="106">
        <f t="shared" si="1"/>
        <v>20694015</v>
      </c>
      <c r="BT55" s="106">
        <f t="shared" si="1"/>
        <v>20694015</v>
      </c>
      <c r="BU55" s="20"/>
      <c r="BV55" s="20"/>
      <c r="BW55" s="20"/>
      <c r="BX55" s="20"/>
    </row>
    <row r="56" spans="1:76" ht="18" customHeight="1">
      <c r="A56" s="35" t="s">
        <v>153</v>
      </c>
      <c r="B56" s="10" t="s">
        <v>53</v>
      </c>
      <c r="C56" s="10" t="s">
        <v>245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>
        <v>81000</v>
      </c>
      <c r="N56" s="106">
        <v>81000</v>
      </c>
      <c r="O56" s="106">
        <v>4250</v>
      </c>
      <c r="P56" s="106"/>
      <c r="Q56" s="106">
        <v>2179586</v>
      </c>
      <c r="R56" s="106">
        <v>2670725</v>
      </c>
      <c r="S56" s="106"/>
      <c r="T56" s="106"/>
      <c r="U56" s="106">
        <v>981763</v>
      </c>
      <c r="V56" s="106"/>
      <c r="W56" s="106"/>
      <c r="X56" s="106"/>
      <c r="Y56" s="106">
        <v>149462</v>
      </c>
      <c r="Z56" s="106">
        <v>149462</v>
      </c>
      <c r="AA56" s="106">
        <v>148795</v>
      </c>
      <c r="AB56" s="106"/>
      <c r="AC56" s="106"/>
      <c r="AD56" s="106"/>
      <c r="AE56" s="106">
        <v>340157</v>
      </c>
      <c r="AF56" s="106">
        <v>340157</v>
      </c>
      <c r="AG56" s="106">
        <v>18813</v>
      </c>
      <c r="AH56" s="106"/>
      <c r="AI56" s="106"/>
      <c r="AJ56" s="106"/>
      <c r="AK56" s="106"/>
      <c r="AL56" s="106"/>
      <c r="AM56" s="106"/>
      <c r="AN56" s="106">
        <v>212598</v>
      </c>
      <c r="AO56" s="106">
        <v>212598</v>
      </c>
      <c r="AP56" s="106"/>
      <c r="AQ56" s="106"/>
      <c r="AR56" s="106"/>
      <c r="AS56" s="106"/>
      <c r="AT56" s="106"/>
      <c r="AU56" s="106"/>
      <c r="AV56" s="106"/>
      <c r="AW56" s="106"/>
      <c r="AX56" s="106">
        <v>893764</v>
      </c>
      <c r="AY56" s="106"/>
      <c r="AZ56" s="106"/>
      <c r="BA56" s="106"/>
      <c r="BB56" s="106"/>
      <c r="BC56" s="106"/>
      <c r="BD56" s="106"/>
      <c r="BE56" s="106"/>
      <c r="BF56" s="106">
        <v>40500</v>
      </c>
      <c r="BG56" s="106">
        <v>40500</v>
      </c>
      <c r="BH56" s="106"/>
      <c r="BI56" s="106"/>
      <c r="BJ56" s="106"/>
      <c r="BK56" s="106"/>
      <c r="BL56" s="106"/>
      <c r="BM56" s="106">
        <v>43169</v>
      </c>
      <c r="BN56" s="106">
        <v>115890</v>
      </c>
      <c r="BO56" s="106"/>
      <c r="BP56" s="106">
        <v>1097693</v>
      </c>
      <c r="BQ56" s="106">
        <v>1097693</v>
      </c>
      <c r="BR56" s="106">
        <f t="shared" si="1"/>
        <v>823717</v>
      </c>
      <c r="BS56" s="106">
        <f t="shared" si="1"/>
        <v>5037929</v>
      </c>
      <c r="BT56" s="106">
        <f t="shared" si="1"/>
        <v>5037929</v>
      </c>
      <c r="BU56" s="20"/>
      <c r="BV56" s="20"/>
      <c r="BW56" s="20"/>
      <c r="BX56" s="20"/>
    </row>
    <row r="57" spans="1:76" ht="18" customHeight="1">
      <c r="A57" s="40" t="s">
        <v>161</v>
      </c>
      <c r="B57" s="55" t="s">
        <v>54</v>
      </c>
      <c r="C57" s="55" t="s">
        <v>203</v>
      </c>
      <c r="D57" s="105">
        <f t="shared" ref="D57:AI57" si="29">SUM(D55:D56)</f>
        <v>0</v>
      </c>
      <c r="E57" s="105">
        <f t="shared" si="29"/>
        <v>0</v>
      </c>
      <c r="F57" s="105">
        <f t="shared" si="29"/>
        <v>0</v>
      </c>
      <c r="G57" s="105">
        <f t="shared" si="29"/>
        <v>0</v>
      </c>
      <c r="H57" s="105">
        <f t="shared" si="29"/>
        <v>0</v>
      </c>
      <c r="I57" s="105">
        <f t="shared" si="29"/>
        <v>0</v>
      </c>
      <c r="J57" s="105">
        <f t="shared" si="29"/>
        <v>0</v>
      </c>
      <c r="K57" s="105">
        <f t="shared" si="29"/>
        <v>0</v>
      </c>
      <c r="L57" s="105">
        <f t="shared" si="29"/>
        <v>0</v>
      </c>
      <c r="M57" s="105">
        <f t="shared" si="29"/>
        <v>381000</v>
      </c>
      <c r="N57" s="105">
        <f t="shared" si="29"/>
        <v>381000</v>
      </c>
      <c r="O57" s="105">
        <f t="shared" si="29"/>
        <v>19990</v>
      </c>
      <c r="P57" s="105">
        <f t="shared" si="29"/>
        <v>0</v>
      </c>
      <c r="Q57" s="105">
        <f t="shared" si="29"/>
        <v>12287143</v>
      </c>
      <c r="R57" s="105">
        <f t="shared" si="29"/>
        <v>14597318</v>
      </c>
      <c r="S57" s="105">
        <f t="shared" si="29"/>
        <v>0</v>
      </c>
      <c r="T57" s="105">
        <f t="shared" si="29"/>
        <v>0</v>
      </c>
      <c r="U57" s="105">
        <f t="shared" si="29"/>
        <v>4617922</v>
      </c>
      <c r="V57" s="105">
        <f t="shared" si="29"/>
        <v>0</v>
      </c>
      <c r="W57" s="105">
        <f t="shared" si="29"/>
        <v>0</v>
      </c>
      <c r="X57" s="105">
        <f t="shared" si="29"/>
        <v>0</v>
      </c>
      <c r="Y57" s="105">
        <f t="shared" si="29"/>
        <v>703026</v>
      </c>
      <c r="Z57" s="105">
        <f t="shared" si="29"/>
        <v>703026</v>
      </c>
      <c r="AA57" s="105">
        <f t="shared" si="29"/>
        <v>699890</v>
      </c>
      <c r="AB57" s="105">
        <f t="shared" si="29"/>
        <v>0</v>
      </c>
      <c r="AC57" s="105">
        <f t="shared" si="29"/>
        <v>0</v>
      </c>
      <c r="AD57" s="105">
        <f t="shared" si="29"/>
        <v>0</v>
      </c>
      <c r="AE57" s="105">
        <f t="shared" si="29"/>
        <v>1600000</v>
      </c>
      <c r="AF57" s="105">
        <f t="shared" si="29"/>
        <v>1600000</v>
      </c>
      <c r="AG57" s="105">
        <f t="shared" si="29"/>
        <v>88490</v>
      </c>
      <c r="AH57" s="105">
        <f t="shared" si="29"/>
        <v>0</v>
      </c>
      <c r="AI57" s="105">
        <f t="shared" si="29"/>
        <v>0</v>
      </c>
      <c r="AJ57" s="105">
        <f t="shared" ref="AJ57:AZ57" si="30">SUM(AJ55:AJ56)</f>
        <v>0</v>
      </c>
      <c r="AK57" s="105">
        <f t="shared" si="30"/>
        <v>0</v>
      </c>
      <c r="AL57" s="105">
        <f t="shared" si="30"/>
        <v>0</v>
      </c>
      <c r="AM57" s="105">
        <f t="shared" si="30"/>
        <v>0</v>
      </c>
      <c r="AN57" s="105">
        <f t="shared" si="30"/>
        <v>1000000</v>
      </c>
      <c r="AO57" s="105">
        <f t="shared" si="30"/>
        <v>1000000</v>
      </c>
      <c r="AP57" s="105">
        <f t="shared" si="30"/>
        <v>0</v>
      </c>
      <c r="AQ57" s="105">
        <f t="shared" si="30"/>
        <v>0</v>
      </c>
      <c r="AR57" s="105">
        <f t="shared" si="30"/>
        <v>0</v>
      </c>
      <c r="AS57" s="105">
        <f t="shared" si="30"/>
        <v>0</v>
      </c>
      <c r="AT57" s="105">
        <f t="shared" si="30"/>
        <v>0</v>
      </c>
      <c r="AU57" s="105">
        <f t="shared" si="30"/>
        <v>0</v>
      </c>
      <c r="AV57" s="105">
        <f t="shared" si="30"/>
        <v>0</v>
      </c>
      <c r="AW57" s="105">
        <f t="shared" si="30"/>
        <v>0</v>
      </c>
      <c r="AX57" s="105">
        <f t="shared" si="30"/>
        <v>4204000</v>
      </c>
      <c r="AY57" s="105">
        <f t="shared" si="30"/>
        <v>0</v>
      </c>
      <c r="AZ57" s="105">
        <f t="shared" si="30"/>
        <v>0</v>
      </c>
      <c r="BA57" s="105">
        <f t="shared" ref="BA57:BG57" si="31">SUM(BA55:BA56)</f>
        <v>0</v>
      </c>
      <c r="BB57" s="105">
        <f t="shared" si="31"/>
        <v>0</v>
      </c>
      <c r="BC57" s="105">
        <f t="shared" si="31"/>
        <v>0</v>
      </c>
      <c r="BD57" s="105">
        <f t="shared" si="31"/>
        <v>0</v>
      </c>
      <c r="BE57" s="105">
        <f t="shared" si="31"/>
        <v>0</v>
      </c>
      <c r="BF57" s="105">
        <f t="shared" si="31"/>
        <v>190500</v>
      </c>
      <c r="BG57" s="105">
        <f t="shared" si="31"/>
        <v>190500</v>
      </c>
      <c r="BH57" s="105">
        <f t="shared" ref="BH57:BQ57" si="32">SUM(BH55:BH56)</f>
        <v>0</v>
      </c>
      <c r="BI57" s="105">
        <f t="shared" si="32"/>
        <v>0</v>
      </c>
      <c r="BJ57" s="105">
        <f t="shared" si="32"/>
        <v>0</v>
      </c>
      <c r="BK57" s="105">
        <f t="shared" si="32"/>
        <v>0</v>
      </c>
      <c r="BL57" s="105">
        <f t="shared" si="32"/>
        <v>0</v>
      </c>
      <c r="BM57" s="105">
        <f t="shared" si="32"/>
        <v>203053</v>
      </c>
      <c r="BN57" s="105">
        <f t="shared" si="32"/>
        <v>545112</v>
      </c>
      <c r="BO57" s="105">
        <f t="shared" si="32"/>
        <v>0</v>
      </c>
      <c r="BP57" s="105">
        <f t="shared" si="32"/>
        <v>5163222</v>
      </c>
      <c r="BQ57" s="105">
        <f t="shared" si="32"/>
        <v>5163222</v>
      </c>
      <c r="BR57" s="105">
        <f t="shared" si="1"/>
        <v>3874526</v>
      </c>
      <c r="BS57" s="105">
        <f t="shared" si="1"/>
        <v>25731944</v>
      </c>
      <c r="BT57" s="105">
        <f t="shared" si="1"/>
        <v>25731944</v>
      </c>
      <c r="BU57" s="20"/>
      <c r="BV57" s="20"/>
      <c r="BW57" s="20"/>
      <c r="BX57" s="20"/>
    </row>
    <row r="58" spans="1:76" ht="18" customHeight="1">
      <c r="A58" s="36" t="s">
        <v>159</v>
      </c>
      <c r="B58" s="10" t="s">
        <v>55</v>
      </c>
      <c r="C58" s="10" t="s">
        <v>246</v>
      </c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>
        <v>77615146</v>
      </c>
      <c r="Q58" s="106">
        <v>68507589</v>
      </c>
      <c r="R58" s="106">
        <v>59834513</v>
      </c>
      <c r="S58" s="106">
        <v>286846936</v>
      </c>
      <c r="T58" s="106">
        <v>278471171</v>
      </c>
      <c r="U58" s="106">
        <v>179677596</v>
      </c>
      <c r="V58" s="106"/>
      <c r="W58" s="106"/>
      <c r="X58" s="106">
        <v>1000000</v>
      </c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>
        <v>4800000</v>
      </c>
      <c r="AL58" s="106">
        <v>4800000</v>
      </c>
      <c r="AM58" s="106">
        <v>5720862</v>
      </c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>
        <v>600000</v>
      </c>
      <c r="BJ58" s="106">
        <v>600000</v>
      </c>
      <c r="BK58" s="106">
        <v>748031</v>
      </c>
      <c r="BL58" s="107">
        <v>7800000</v>
      </c>
      <c r="BM58" s="107">
        <v>7640116</v>
      </c>
      <c r="BN58" s="107">
        <v>3128829</v>
      </c>
      <c r="BO58" s="107">
        <v>25000000</v>
      </c>
      <c r="BP58" s="107">
        <v>25000000</v>
      </c>
      <c r="BQ58" s="107">
        <v>24541335</v>
      </c>
      <c r="BR58" s="106">
        <f t="shared" si="1"/>
        <v>402662082</v>
      </c>
      <c r="BS58" s="106">
        <f t="shared" si="1"/>
        <v>385018876</v>
      </c>
      <c r="BT58" s="106">
        <f t="shared" si="1"/>
        <v>274651166</v>
      </c>
      <c r="BU58" s="20"/>
      <c r="BV58" s="20"/>
      <c r="BW58" s="20"/>
      <c r="BX58" s="20"/>
    </row>
    <row r="59" spans="1:76" ht="18" customHeight="1">
      <c r="A59" s="41" t="s">
        <v>154</v>
      </c>
      <c r="B59" s="10" t="s">
        <v>56</v>
      </c>
      <c r="C59" s="10" t="s">
        <v>247</v>
      </c>
      <c r="D59" s="108"/>
      <c r="E59" s="108"/>
      <c r="F59" s="108"/>
      <c r="G59" s="106"/>
      <c r="H59" s="106"/>
      <c r="I59" s="106"/>
      <c r="J59" s="106"/>
      <c r="K59" s="106"/>
      <c r="L59" s="106"/>
      <c r="M59" s="106"/>
      <c r="N59" s="106"/>
      <c r="O59" s="106"/>
      <c r="P59" s="106">
        <v>20118879</v>
      </c>
      <c r="Q59" s="106">
        <v>17939293</v>
      </c>
      <c r="R59" s="106">
        <v>14591882</v>
      </c>
      <c r="S59" s="106">
        <v>77593673</v>
      </c>
      <c r="T59" s="106">
        <v>37439216</v>
      </c>
      <c r="U59" s="106">
        <v>4503165</v>
      </c>
      <c r="V59" s="106"/>
      <c r="W59" s="106"/>
      <c r="X59" s="106"/>
      <c r="Y59" s="108"/>
      <c r="Z59" s="108"/>
      <c r="AA59" s="108"/>
      <c r="AB59" s="106"/>
      <c r="AC59" s="106"/>
      <c r="AD59" s="106"/>
      <c r="AE59" s="108"/>
      <c r="AF59" s="108"/>
      <c r="AG59" s="108"/>
      <c r="AH59" s="108"/>
      <c r="AI59" s="106"/>
      <c r="AJ59" s="106"/>
      <c r="AK59" s="106">
        <v>1296000</v>
      </c>
      <c r="AL59" s="106">
        <v>1296000</v>
      </c>
      <c r="AM59" s="106">
        <v>1544633</v>
      </c>
      <c r="AN59" s="108"/>
      <c r="AO59" s="108"/>
      <c r="AP59" s="108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>
        <v>162000</v>
      </c>
      <c r="BJ59" s="106">
        <v>162000</v>
      </c>
      <c r="BK59" s="106">
        <v>201969</v>
      </c>
      <c r="BL59" s="107">
        <v>2106000</v>
      </c>
      <c r="BM59" s="107">
        <v>2062831</v>
      </c>
      <c r="BN59" s="107">
        <v>844783</v>
      </c>
      <c r="BO59" s="107">
        <v>6750000</v>
      </c>
      <c r="BP59" s="107">
        <v>6750000</v>
      </c>
      <c r="BQ59" s="107">
        <v>6626161</v>
      </c>
      <c r="BR59" s="106">
        <f t="shared" si="1"/>
        <v>108026552</v>
      </c>
      <c r="BS59" s="106">
        <f t="shared" si="1"/>
        <v>65649340</v>
      </c>
      <c r="BT59" s="106">
        <f t="shared" si="1"/>
        <v>28312593</v>
      </c>
      <c r="BU59" s="20"/>
      <c r="BV59" s="20"/>
      <c r="BW59" s="20"/>
      <c r="BX59" s="20"/>
    </row>
    <row r="60" spans="1:76" ht="18" customHeight="1">
      <c r="A60" s="42" t="s">
        <v>162</v>
      </c>
      <c r="B60" s="55" t="s">
        <v>57</v>
      </c>
      <c r="C60" s="55" t="s">
        <v>204</v>
      </c>
      <c r="D60" s="105">
        <f t="shared" ref="D60:AI60" si="33">SUM(D58:D59)</f>
        <v>0</v>
      </c>
      <c r="E60" s="105">
        <f t="shared" si="33"/>
        <v>0</v>
      </c>
      <c r="F60" s="105">
        <f t="shared" si="33"/>
        <v>0</v>
      </c>
      <c r="G60" s="105">
        <f t="shared" si="33"/>
        <v>0</v>
      </c>
      <c r="H60" s="105">
        <f t="shared" si="33"/>
        <v>0</v>
      </c>
      <c r="I60" s="105">
        <f t="shared" si="33"/>
        <v>0</v>
      </c>
      <c r="J60" s="105">
        <f t="shared" si="33"/>
        <v>0</v>
      </c>
      <c r="K60" s="105">
        <f t="shared" si="33"/>
        <v>0</v>
      </c>
      <c r="L60" s="105">
        <f t="shared" si="33"/>
        <v>0</v>
      </c>
      <c r="M60" s="105">
        <f t="shared" si="33"/>
        <v>0</v>
      </c>
      <c r="N60" s="105">
        <f t="shared" si="33"/>
        <v>0</v>
      </c>
      <c r="O60" s="105">
        <f t="shared" si="33"/>
        <v>0</v>
      </c>
      <c r="P60" s="105">
        <f t="shared" si="33"/>
        <v>97734025</v>
      </c>
      <c r="Q60" s="105">
        <f t="shared" si="33"/>
        <v>86446882</v>
      </c>
      <c r="R60" s="105">
        <f t="shared" si="33"/>
        <v>74426395</v>
      </c>
      <c r="S60" s="105">
        <f t="shared" si="33"/>
        <v>364440609</v>
      </c>
      <c r="T60" s="105">
        <f t="shared" si="33"/>
        <v>315910387</v>
      </c>
      <c r="U60" s="105">
        <f t="shared" si="33"/>
        <v>184180761</v>
      </c>
      <c r="V60" s="105">
        <f t="shared" si="33"/>
        <v>0</v>
      </c>
      <c r="W60" s="105">
        <f t="shared" si="33"/>
        <v>0</v>
      </c>
      <c r="X60" s="105">
        <f t="shared" si="33"/>
        <v>1000000</v>
      </c>
      <c r="Y60" s="105">
        <f t="shared" si="33"/>
        <v>0</v>
      </c>
      <c r="Z60" s="105">
        <f t="shared" si="33"/>
        <v>0</v>
      </c>
      <c r="AA60" s="105">
        <f t="shared" si="33"/>
        <v>0</v>
      </c>
      <c r="AB60" s="105">
        <f t="shared" si="33"/>
        <v>0</v>
      </c>
      <c r="AC60" s="105">
        <f t="shared" si="33"/>
        <v>0</v>
      </c>
      <c r="AD60" s="105">
        <f t="shared" si="33"/>
        <v>0</v>
      </c>
      <c r="AE60" s="105">
        <f t="shared" si="33"/>
        <v>0</v>
      </c>
      <c r="AF60" s="105">
        <f t="shared" si="33"/>
        <v>0</v>
      </c>
      <c r="AG60" s="105">
        <f t="shared" si="33"/>
        <v>0</v>
      </c>
      <c r="AH60" s="105">
        <f t="shared" si="33"/>
        <v>0</v>
      </c>
      <c r="AI60" s="105">
        <f t="shared" si="33"/>
        <v>0</v>
      </c>
      <c r="AJ60" s="105">
        <f t="shared" ref="AJ60:AZ60" si="34">SUM(AJ58:AJ59)</f>
        <v>0</v>
      </c>
      <c r="AK60" s="105">
        <f t="shared" si="34"/>
        <v>6096000</v>
      </c>
      <c r="AL60" s="105">
        <f t="shared" si="34"/>
        <v>6096000</v>
      </c>
      <c r="AM60" s="105">
        <f t="shared" si="34"/>
        <v>7265495</v>
      </c>
      <c r="AN60" s="105">
        <f t="shared" si="34"/>
        <v>0</v>
      </c>
      <c r="AO60" s="105">
        <f t="shared" si="34"/>
        <v>0</v>
      </c>
      <c r="AP60" s="105">
        <f t="shared" si="34"/>
        <v>0</v>
      </c>
      <c r="AQ60" s="105">
        <f t="shared" si="34"/>
        <v>0</v>
      </c>
      <c r="AR60" s="105">
        <f t="shared" si="34"/>
        <v>0</v>
      </c>
      <c r="AS60" s="105">
        <f t="shared" si="34"/>
        <v>0</v>
      </c>
      <c r="AT60" s="105">
        <f t="shared" si="34"/>
        <v>0</v>
      </c>
      <c r="AU60" s="105">
        <f t="shared" si="34"/>
        <v>0</v>
      </c>
      <c r="AV60" s="105">
        <f t="shared" si="34"/>
        <v>0</v>
      </c>
      <c r="AW60" s="105">
        <f t="shared" si="34"/>
        <v>0</v>
      </c>
      <c r="AX60" s="105">
        <f t="shared" si="34"/>
        <v>0</v>
      </c>
      <c r="AY60" s="105">
        <f t="shared" si="34"/>
        <v>0</v>
      </c>
      <c r="AZ60" s="105">
        <f t="shared" si="34"/>
        <v>0</v>
      </c>
      <c r="BA60" s="105">
        <f t="shared" ref="BA60:BG60" si="35">SUM(BA58:BA59)</f>
        <v>0</v>
      </c>
      <c r="BB60" s="105">
        <f t="shared" si="35"/>
        <v>0</v>
      </c>
      <c r="BC60" s="105">
        <f t="shared" si="35"/>
        <v>0</v>
      </c>
      <c r="BD60" s="105">
        <f t="shared" si="35"/>
        <v>0</v>
      </c>
      <c r="BE60" s="105">
        <f t="shared" si="35"/>
        <v>0</v>
      </c>
      <c r="BF60" s="105">
        <f t="shared" si="35"/>
        <v>0</v>
      </c>
      <c r="BG60" s="105">
        <f t="shared" si="35"/>
        <v>0</v>
      </c>
      <c r="BH60" s="105">
        <f t="shared" ref="BH60:BQ60" si="36">SUM(BH58:BH59)</f>
        <v>0</v>
      </c>
      <c r="BI60" s="105">
        <f t="shared" si="36"/>
        <v>762000</v>
      </c>
      <c r="BJ60" s="105">
        <f t="shared" si="36"/>
        <v>762000</v>
      </c>
      <c r="BK60" s="105">
        <f t="shared" si="36"/>
        <v>950000</v>
      </c>
      <c r="BL60" s="105">
        <f t="shared" si="36"/>
        <v>9906000</v>
      </c>
      <c r="BM60" s="105">
        <f t="shared" si="36"/>
        <v>9702947</v>
      </c>
      <c r="BN60" s="105">
        <f t="shared" si="36"/>
        <v>3973612</v>
      </c>
      <c r="BO60" s="105">
        <f t="shared" si="36"/>
        <v>31750000</v>
      </c>
      <c r="BP60" s="105">
        <f t="shared" si="36"/>
        <v>31750000</v>
      </c>
      <c r="BQ60" s="105">
        <f t="shared" si="36"/>
        <v>31167496</v>
      </c>
      <c r="BR60" s="105">
        <f t="shared" si="1"/>
        <v>510688634</v>
      </c>
      <c r="BS60" s="105">
        <f t="shared" si="1"/>
        <v>450668216</v>
      </c>
      <c r="BT60" s="105">
        <f t="shared" si="1"/>
        <v>302963759</v>
      </c>
      <c r="BU60" s="20"/>
      <c r="BV60" s="20"/>
      <c r="BW60" s="20"/>
      <c r="BX60" s="20"/>
    </row>
    <row r="61" spans="1:76" ht="18" customHeight="1">
      <c r="A61" s="42" t="s">
        <v>163</v>
      </c>
      <c r="B61" s="10" t="s">
        <v>58</v>
      </c>
      <c r="C61" s="10" t="s">
        <v>205</v>
      </c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>
        <v>4000000</v>
      </c>
      <c r="AO61" s="106">
        <v>4000000</v>
      </c>
      <c r="AP61" s="106">
        <v>3900000</v>
      </c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6"/>
      <c r="BR61" s="106">
        <f t="shared" si="1"/>
        <v>4000000</v>
      </c>
      <c r="BS61" s="106">
        <f t="shared" si="1"/>
        <v>4000000</v>
      </c>
      <c r="BT61" s="106">
        <f t="shared" si="1"/>
        <v>3900000</v>
      </c>
      <c r="BU61" s="20"/>
      <c r="BV61" s="20"/>
      <c r="BW61" s="20"/>
      <c r="BX61" s="20"/>
    </row>
    <row r="62" spans="1:76" ht="18" customHeight="1">
      <c r="A62" s="43" t="s">
        <v>164</v>
      </c>
      <c r="B62" s="55" t="s">
        <v>60</v>
      </c>
      <c r="C62" s="55" t="s">
        <v>291</v>
      </c>
      <c r="D62" s="105">
        <f t="shared" ref="D62:AI62" si="37">D23+D24+D48+D49+D54+D57+D60+D61</f>
        <v>1002000</v>
      </c>
      <c r="E62" s="105">
        <f t="shared" si="37"/>
        <v>1002000</v>
      </c>
      <c r="F62" s="105">
        <f t="shared" si="37"/>
        <v>451356</v>
      </c>
      <c r="G62" s="105">
        <f t="shared" si="37"/>
        <v>1113560</v>
      </c>
      <c r="H62" s="105">
        <f t="shared" si="37"/>
        <v>1113560</v>
      </c>
      <c r="I62" s="105">
        <f t="shared" si="37"/>
        <v>754949</v>
      </c>
      <c r="J62" s="105">
        <f t="shared" si="37"/>
        <v>2311226</v>
      </c>
      <c r="K62" s="105">
        <f t="shared" si="37"/>
        <v>2311226</v>
      </c>
      <c r="L62" s="105">
        <f t="shared" si="37"/>
        <v>2961226</v>
      </c>
      <c r="M62" s="105">
        <f t="shared" si="37"/>
        <v>59841460</v>
      </c>
      <c r="N62" s="105">
        <f t="shared" si="37"/>
        <v>89307130</v>
      </c>
      <c r="O62" s="105">
        <f t="shared" si="37"/>
        <v>53727663</v>
      </c>
      <c r="P62" s="105">
        <f t="shared" si="37"/>
        <v>109910998</v>
      </c>
      <c r="Q62" s="105">
        <f t="shared" si="37"/>
        <v>110910998</v>
      </c>
      <c r="R62" s="105">
        <f t="shared" si="37"/>
        <v>95400168</v>
      </c>
      <c r="S62" s="105">
        <f t="shared" si="37"/>
        <v>410116574</v>
      </c>
      <c r="T62" s="105">
        <f t="shared" si="37"/>
        <v>362629387</v>
      </c>
      <c r="U62" s="105">
        <f t="shared" si="37"/>
        <v>241982032</v>
      </c>
      <c r="V62" s="105">
        <f t="shared" si="37"/>
        <v>0</v>
      </c>
      <c r="W62" s="105">
        <f t="shared" si="37"/>
        <v>0</v>
      </c>
      <c r="X62" s="105">
        <f t="shared" si="37"/>
        <v>1000000</v>
      </c>
      <c r="Y62" s="105">
        <f t="shared" si="37"/>
        <v>24430831</v>
      </c>
      <c r="Z62" s="105">
        <f t="shared" si="37"/>
        <v>25056009</v>
      </c>
      <c r="AA62" s="105">
        <f t="shared" si="37"/>
        <v>29863247</v>
      </c>
      <c r="AB62" s="105">
        <f t="shared" si="37"/>
        <v>13061071</v>
      </c>
      <c r="AC62" s="105">
        <f t="shared" si="37"/>
        <v>27611071</v>
      </c>
      <c r="AD62" s="105">
        <f t="shared" si="37"/>
        <v>32396642</v>
      </c>
      <c r="AE62" s="105">
        <f t="shared" si="37"/>
        <v>7346500</v>
      </c>
      <c r="AF62" s="105">
        <f t="shared" si="37"/>
        <v>8355532</v>
      </c>
      <c r="AG62" s="105">
        <f t="shared" si="37"/>
        <v>7010369</v>
      </c>
      <c r="AH62" s="105">
        <f t="shared" si="37"/>
        <v>63500</v>
      </c>
      <c r="AI62" s="105">
        <f t="shared" si="37"/>
        <v>63500</v>
      </c>
      <c r="AJ62" s="105">
        <f t="shared" ref="AJ62:AZ62" si="38">AJ23+AJ24+AJ48+AJ49+AJ54+AJ57+AJ60+AJ61</f>
        <v>74590</v>
      </c>
      <c r="AK62" s="105">
        <f t="shared" si="38"/>
        <v>10096000</v>
      </c>
      <c r="AL62" s="105">
        <f t="shared" si="38"/>
        <v>9145197</v>
      </c>
      <c r="AM62" s="105">
        <f t="shared" si="38"/>
        <v>7265495</v>
      </c>
      <c r="AN62" s="105">
        <f t="shared" si="38"/>
        <v>153745564</v>
      </c>
      <c r="AO62" s="105">
        <f t="shared" si="38"/>
        <v>288546428</v>
      </c>
      <c r="AP62" s="105">
        <f t="shared" si="38"/>
        <v>75094125</v>
      </c>
      <c r="AQ62" s="105">
        <f t="shared" si="38"/>
        <v>5949400</v>
      </c>
      <c r="AR62" s="105">
        <f t="shared" si="38"/>
        <v>5949400</v>
      </c>
      <c r="AS62" s="105">
        <f t="shared" si="38"/>
        <v>5897656</v>
      </c>
      <c r="AT62" s="105">
        <f t="shared" si="38"/>
        <v>3773915</v>
      </c>
      <c r="AU62" s="105">
        <f t="shared" si="38"/>
        <v>4673915</v>
      </c>
      <c r="AV62" s="105">
        <f t="shared" si="38"/>
        <v>753455</v>
      </c>
      <c r="AW62" s="105">
        <f t="shared" si="38"/>
        <v>58505252</v>
      </c>
      <c r="AX62" s="105">
        <f t="shared" si="38"/>
        <v>59409252</v>
      </c>
      <c r="AY62" s="105">
        <f t="shared" si="38"/>
        <v>66280279</v>
      </c>
      <c r="AZ62" s="105">
        <f t="shared" si="38"/>
        <v>85086410</v>
      </c>
      <c r="BA62" s="105">
        <f t="shared" ref="BA62:BG62" si="39">BA23+BA24+BA48+BA49+BA54+BA57+BA60+BA61</f>
        <v>128958923</v>
      </c>
      <c r="BB62" s="105">
        <f t="shared" si="39"/>
        <v>127028021</v>
      </c>
      <c r="BC62" s="105">
        <f t="shared" si="39"/>
        <v>8950834</v>
      </c>
      <c r="BD62" s="105">
        <f t="shared" si="39"/>
        <v>8950834</v>
      </c>
      <c r="BE62" s="105">
        <f t="shared" si="39"/>
        <v>13505671</v>
      </c>
      <c r="BF62" s="105">
        <f t="shared" si="39"/>
        <v>5490500</v>
      </c>
      <c r="BG62" s="105">
        <f t="shared" si="39"/>
        <v>7890500</v>
      </c>
      <c r="BH62" s="105">
        <f t="shared" ref="BH62:BQ62" si="40">BH23+BH24+BH48+BH49+BH54+BH57+BH60+BH61</f>
        <v>5282568</v>
      </c>
      <c r="BI62" s="105">
        <f t="shared" si="40"/>
        <v>5852000</v>
      </c>
      <c r="BJ62" s="105">
        <f t="shared" si="40"/>
        <v>9118650</v>
      </c>
      <c r="BK62" s="105">
        <f t="shared" si="40"/>
        <v>11623281</v>
      </c>
      <c r="BL62" s="105">
        <f t="shared" si="40"/>
        <v>12326000</v>
      </c>
      <c r="BM62" s="105">
        <f t="shared" si="40"/>
        <v>12326000</v>
      </c>
      <c r="BN62" s="105">
        <f t="shared" si="40"/>
        <v>4965329</v>
      </c>
      <c r="BO62" s="105">
        <f t="shared" si="40"/>
        <v>38895000</v>
      </c>
      <c r="BP62" s="105">
        <f t="shared" si="40"/>
        <v>44175298</v>
      </c>
      <c r="BQ62" s="105">
        <f t="shared" si="40"/>
        <v>36859195</v>
      </c>
      <c r="BR62" s="105">
        <f t="shared" si="1"/>
        <v>1017868595</v>
      </c>
      <c r="BS62" s="105">
        <f t="shared" si="1"/>
        <v>1207504810</v>
      </c>
      <c r="BT62" s="105">
        <f t="shared" si="1"/>
        <v>820177317</v>
      </c>
      <c r="BU62" s="20"/>
      <c r="BV62" s="20"/>
      <c r="BW62" s="20"/>
      <c r="BX62" s="20"/>
    </row>
    <row r="63" spans="1:76" ht="18" customHeight="1">
      <c r="A63" s="42" t="s">
        <v>317</v>
      </c>
      <c r="B63" s="10" t="s">
        <v>249</v>
      </c>
      <c r="C63" s="10" t="s">
        <v>250</v>
      </c>
      <c r="D63" s="106"/>
      <c r="E63" s="106"/>
      <c r="F63" s="106"/>
      <c r="G63" s="106"/>
      <c r="H63" s="106"/>
      <c r="I63" s="106"/>
      <c r="J63" s="106">
        <v>600290272</v>
      </c>
      <c r="K63" s="106">
        <v>562457097</v>
      </c>
      <c r="L63" s="106">
        <v>543530175</v>
      </c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>
        <v>15308350</v>
      </c>
      <c r="AO63" s="106">
        <v>16692563</v>
      </c>
      <c r="AP63" s="106">
        <v>16692563</v>
      </c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>
        <f t="shared" si="1"/>
        <v>615598622</v>
      </c>
      <c r="BS63" s="106">
        <f t="shared" si="1"/>
        <v>579149660</v>
      </c>
      <c r="BT63" s="106">
        <f t="shared" si="1"/>
        <v>560222738</v>
      </c>
      <c r="BU63" s="20"/>
      <c r="BV63" s="20"/>
      <c r="BW63" s="20"/>
      <c r="BX63" s="20"/>
    </row>
    <row r="64" spans="1:76" ht="18" customHeight="1">
      <c r="A64" s="52" t="s">
        <v>292</v>
      </c>
      <c r="B64" s="55" t="s">
        <v>290</v>
      </c>
      <c r="C64" s="55" t="s">
        <v>251</v>
      </c>
      <c r="D64" s="105">
        <f t="shared" ref="D64:AI64" si="41">D63+D62</f>
        <v>1002000</v>
      </c>
      <c r="E64" s="105">
        <f t="shared" si="41"/>
        <v>1002000</v>
      </c>
      <c r="F64" s="105">
        <f t="shared" si="41"/>
        <v>451356</v>
      </c>
      <c r="G64" s="105">
        <f t="shared" si="41"/>
        <v>1113560</v>
      </c>
      <c r="H64" s="105">
        <f t="shared" si="41"/>
        <v>1113560</v>
      </c>
      <c r="I64" s="105">
        <f t="shared" si="41"/>
        <v>754949</v>
      </c>
      <c r="J64" s="105">
        <f t="shared" si="41"/>
        <v>602601498</v>
      </c>
      <c r="K64" s="105">
        <f t="shared" si="41"/>
        <v>564768323</v>
      </c>
      <c r="L64" s="105">
        <f t="shared" si="41"/>
        <v>546491401</v>
      </c>
      <c r="M64" s="105">
        <f t="shared" si="41"/>
        <v>59841460</v>
      </c>
      <c r="N64" s="105">
        <f t="shared" si="41"/>
        <v>89307130</v>
      </c>
      <c r="O64" s="105">
        <f t="shared" si="41"/>
        <v>53727663</v>
      </c>
      <c r="P64" s="105">
        <f t="shared" si="41"/>
        <v>109910998</v>
      </c>
      <c r="Q64" s="105">
        <f t="shared" si="41"/>
        <v>110910998</v>
      </c>
      <c r="R64" s="105">
        <f t="shared" si="41"/>
        <v>95400168</v>
      </c>
      <c r="S64" s="105">
        <f t="shared" si="41"/>
        <v>410116574</v>
      </c>
      <c r="T64" s="105">
        <f t="shared" si="41"/>
        <v>362629387</v>
      </c>
      <c r="U64" s="105">
        <f t="shared" si="41"/>
        <v>241982032</v>
      </c>
      <c r="V64" s="105">
        <f t="shared" si="41"/>
        <v>0</v>
      </c>
      <c r="W64" s="105">
        <f t="shared" si="41"/>
        <v>0</v>
      </c>
      <c r="X64" s="105">
        <f t="shared" si="41"/>
        <v>1000000</v>
      </c>
      <c r="Y64" s="105">
        <f t="shared" si="41"/>
        <v>24430831</v>
      </c>
      <c r="Z64" s="105">
        <f t="shared" si="41"/>
        <v>25056009</v>
      </c>
      <c r="AA64" s="105">
        <f t="shared" si="41"/>
        <v>29863247</v>
      </c>
      <c r="AB64" s="105">
        <f t="shared" si="41"/>
        <v>13061071</v>
      </c>
      <c r="AC64" s="105">
        <f t="shared" si="41"/>
        <v>27611071</v>
      </c>
      <c r="AD64" s="105">
        <f t="shared" si="41"/>
        <v>32396642</v>
      </c>
      <c r="AE64" s="105">
        <f t="shared" si="41"/>
        <v>7346500</v>
      </c>
      <c r="AF64" s="105">
        <f t="shared" si="41"/>
        <v>8355532</v>
      </c>
      <c r="AG64" s="105">
        <f t="shared" si="41"/>
        <v>7010369</v>
      </c>
      <c r="AH64" s="105">
        <f t="shared" si="41"/>
        <v>63500</v>
      </c>
      <c r="AI64" s="105">
        <f t="shared" si="41"/>
        <v>63500</v>
      </c>
      <c r="AJ64" s="105">
        <f t="shared" ref="AJ64:AZ64" si="42">AJ63+AJ62</f>
        <v>74590</v>
      </c>
      <c r="AK64" s="105">
        <f t="shared" si="42"/>
        <v>10096000</v>
      </c>
      <c r="AL64" s="105">
        <f t="shared" si="42"/>
        <v>9145197</v>
      </c>
      <c r="AM64" s="105">
        <f t="shared" si="42"/>
        <v>7265495</v>
      </c>
      <c r="AN64" s="105">
        <f t="shared" si="42"/>
        <v>169053914</v>
      </c>
      <c r="AO64" s="105">
        <f t="shared" si="42"/>
        <v>305238991</v>
      </c>
      <c r="AP64" s="105">
        <f t="shared" si="42"/>
        <v>91786688</v>
      </c>
      <c r="AQ64" s="105">
        <f t="shared" si="42"/>
        <v>5949400</v>
      </c>
      <c r="AR64" s="105">
        <f t="shared" si="42"/>
        <v>5949400</v>
      </c>
      <c r="AS64" s="105">
        <f t="shared" si="42"/>
        <v>5897656</v>
      </c>
      <c r="AT64" s="105">
        <f t="shared" si="42"/>
        <v>3773915</v>
      </c>
      <c r="AU64" s="105">
        <f t="shared" si="42"/>
        <v>4673915</v>
      </c>
      <c r="AV64" s="105">
        <f t="shared" si="42"/>
        <v>753455</v>
      </c>
      <c r="AW64" s="105">
        <f t="shared" si="42"/>
        <v>58505252</v>
      </c>
      <c r="AX64" s="105">
        <f t="shared" si="42"/>
        <v>59409252</v>
      </c>
      <c r="AY64" s="105">
        <f t="shared" si="42"/>
        <v>66280279</v>
      </c>
      <c r="AZ64" s="105">
        <f t="shared" si="42"/>
        <v>85086410</v>
      </c>
      <c r="BA64" s="105">
        <f t="shared" ref="BA64:BG64" si="43">BA63+BA62</f>
        <v>128958923</v>
      </c>
      <c r="BB64" s="105">
        <f t="shared" si="43"/>
        <v>127028021</v>
      </c>
      <c r="BC64" s="105">
        <f t="shared" si="43"/>
        <v>8950834</v>
      </c>
      <c r="BD64" s="105">
        <f t="shared" si="43"/>
        <v>8950834</v>
      </c>
      <c r="BE64" s="105">
        <f t="shared" si="43"/>
        <v>13505671</v>
      </c>
      <c r="BF64" s="105">
        <f t="shared" si="43"/>
        <v>5490500</v>
      </c>
      <c r="BG64" s="105">
        <f t="shared" si="43"/>
        <v>7890500</v>
      </c>
      <c r="BH64" s="105">
        <f t="shared" ref="BH64:BQ64" si="44">BH63+BH62</f>
        <v>5282568</v>
      </c>
      <c r="BI64" s="105">
        <f t="shared" si="44"/>
        <v>5852000</v>
      </c>
      <c r="BJ64" s="105">
        <f t="shared" si="44"/>
        <v>9118650</v>
      </c>
      <c r="BK64" s="105">
        <f t="shared" si="44"/>
        <v>11623281</v>
      </c>
      <c r="BL64" s="105">
        <f t="shared" si="44"/>
        <v>12326000</v>
      </c>
      <c r="BM64" s="105">
        <f t="shared" si="44"/>
        <v>12326000</v>
      </c>
      <c r="BN64" s="105">
        <f t="shared" si="44"/>
        <v>4965329</v>
      </c>
      <c r="BO64" s="105">
        <f t="shared" si="44"/>
        <v>38895000</v>
      </c>
      <c r="BP64" s="105">
        <f t="shared" si="44"/>
        <v>44175298</v>
      </c>
      <c r="BQ64" s="105">
        <f t="shared" si="44"/>
        <v>36859195</v>
      </c>
      <c r="BR64" s="105">
        <f t="shared" si="1"/>
        <v>1633467217</v>
      </c>
      <c r="BS64" s="105">
        <f t="shared" si="1"/>
        <v>1786654470</v>
      </c>
      <c r="BT64" s="105">
        <f t="shared" si="1"/>
        <v>1380400055</v>
      </c>
      <c r="BU64" s="20"/>
      <c r="BV64" s="20"/>
      <c r="BW64" s="20"/>
      <c r="BX64" s="20"/>
    </row>
    <row r="66" spans="12:72">
      <c r="T66" s="20"/>
      <c r="AM66" s="20"/>
      <c r="BR66" s="20"/>
      <c r="BS66" s="20"/>
      <c r="BT66" s="20"/>
    </row>
    <row r="67" spans="12:72">
      <c r="L67" s="20"/>
      <c r="R67" s="20"/>
      <c r="S67" s="20"/>
      <c r="T67" s="20"/>
      <c r="U67" s="20"/>
      <c r="BS67" s="20"/>
      <c r="BT67" s="20"/>
    </row>
    <row r="68" spans="12:72">
      <c r="R68" s="20"/>
      <c r="U68" s="20"/>
      <c r="V68" s="20"/>
      <c r="BR68" s="20"/>
      <c r="BS68" s="20"/>
      <c r="BT68" s="20"/>
    </row>
    <row r="69" spans="12:72">
      <c r="R69" s="20"/>
      <c r="S69" s="20"/>
      <c r="T69" s="20"/>
      <c r="U69" s="20"/>
      <c r="AO69" s="20"/>
      <c r="BS69" s="20"/>
      <c r="BT69" s="20"/>
    </row>
    <row r="70" spans="12:72">
      <c r="R70" s="20"/>
      <c r="BT70" s="20"/>
    </row>
    <row r="71" spans="12:72">
      <c r="R71" s="20"/>
      <c r="T71" s="20"/>
    </row>
    <row r="72" spans="12:72">
      <c r="BT72" s="20"/>
    </row>
  </sheetData>
  <mergeCells count="47">
    <mergeCell ref="AQ3:AS3"/>
    <mergeCell ref="BF3:BH3"/>
    <mergeCell ref="BI3:BK3"/>
    <mergeCell ref="AB2:AD2"/>
    <mergeCell ref="AE2:AG2"/>
    <mergeCell ref="AK2:AM2"/>
    <mergeCell ref="BR2:BT3"/>
    <mergeCell ref="J3:L3"/>
    <mergeCell ref="AH3:AJ3"/>
    <mergeCell ref="AK3:AM3"/>
    <mergeCell ref="AB3:AD3"/>
    <mergeCell ref="AE3:AG3"/>
    <mergeCell ref="AN3:AP3"/>
    <mergeCell ref="C2:C4"/>
    <mergeCell ref="G2:I2"/>
    <mergeCell ref="G3:I3"/>
    <mergeCell ref="AH2:AJ2"/>
    <mergeCell ref="BF2:BH2"/>
    <mergeCell ref="BI2:BK2"/>
    <mergeCell ref="Y3:AA3"/>
    <mergeCell ref="AQ2:AS2"/>
    <mergeCell ref="AN2:AP2"/>
    <mergeCell ref="Y2:AA2"/>
    <mergeCell ref="BL2:BN2"/>
    <mergeCell ref="BL3:BN3"/>
    <mergeCell ref="BO2:BQ2"/>
    <mergeCell ref="BO3:BQ3"/>
    <mergeCell ref="A2:B4"/>
    <mergeCell ref="J2:L2"/>
    <mergeCell ref="M2:O2"/>
    <mergeCell ref="D2:F2"/>
    <mergeCell ref="D3:F3"/>
    <mergeCell ref="M3:O3"/>
    <mergeCell ref="AZ3:BB3"/>
    <mergeCell ref="BC3:BE3"/>
    <mergeCell ref="AZ2:BB2"/>
    <mergeCell ref="BC2:BE2"/>
    <mergeCell ref="AT2:AV2"/>
    <mergeCell ref="AT3:AV3"/>
    <mergeCell ref="AW2:AY2"/>
    <mergeCell ref="AW3:AY3"/>
    <mergeCell ref="P2:R2"/>
    <mergeCell ref="P3:R3"/>
    <mergeCell ref="S2:U2"/>
    <mergeCell ref="S3:U3"/>
    <mergeCell ref="V2:X2"/>
    <mergeCell ref="V3:X3"/>
  </mergeCells>
  <phoneticPr fontId="31" type="noConversion"/>
  <pageMargins left="0.31496062992125984" right="0.31496062992125984" top="0.15748031496062992" bottom="0.15748031496062992" header="0.31496062992125984" footer="0.31496062992125984"/>
  <pageSetup paperSize="9" scale="44" orientation="landscape" r:id="rId1"/>
  <colBreaks count="3" manualBreakCount="3">
    <brk id="21" max="63" man="1"/>
    <brk id="39" max="63" man="1"/>
    <brk id="60" max="63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62"/>
  <sheetViews>
    <sheetView view="pageBreakPreview" zoomScale="90" zoomScaleNormal="80" zoomScaleSheetLayoutView="90" workbookViewId="0">
      <selection activeCell="C18" sqref="C18"/>
    </sheetView>
  </sheetViews>
  <sheetFormatPr defaultRowHeight="12.75"/>
  <cols>
    <col min="1" max="1" width="48" customWidth="1"/>
    <col min="2" max="2" width="13.7109375" customWidth="1"/>
    <col min="3" max="3" width="15.7109375" customWidth="1"/>
    <col min="4" max="4" width="8.42578125" customWidth="1"/>
    <col min="5" max="5" width="12.140625" customWidth="1"/>
    <col min="6" max="7" width="12.28515625" customWidth="1"/>
  </cols>
  <sheetData>
    <row r="1" spans="1:7">
      <c r="A1" s="124" t="s">
        <v>485</v>
      </c>
      <c r="B1" s="124"/>
      <c r="C1" s="45"/>
      <c r="D1" s="45"/>
      <c r="E1" s="63"/>
      <c r="F1" s="220" t="s">
        <v>301</v>
      </c>
      <c r="G1" s="220"/>
    </row>
    <row r="2" spans="1:7" ht="29.25" customHeight="1">
      <c r="A2" s="222" t="s">
        <v>396</v>
      </c>
      <c r="B2" s="222"/>
      <c r="C2" s="222"/>
      <c r="D2" s="222"/>
      <c r="E2" s="222"/>
      <c r="F2" s="222"/>
      <c r="G2" s="222"/>
    </row>
    <row r="3" spans="1:7" ht="15" customHeight="1">
      <c r="A3" s="204" t="s">
        <v>95</v>
      </c>
      <c r="B3" s="221" t="s">
        <v>82</v>
      </c>
      <c r="C3" s="224" t="s">
        <v>189</v>
      </c>
      <c r="D3" s="204" t="s">
        <v>190</v>
      </c>
      <c r="E3" s="211" t="s">
        <v>470</v>
      </c>
      <c r="F3" s="212"/>
      <c r="G3" s="213"/>
    </row>
    <row r="4" spans="1:7" ht="15" customHeight="1">
      <c r="A4" s="205"/>
      <c r="B4" s="221"/>
      <c r="C4" s="225"/>
      <c r="D4" s="205"/>
      <c r="E4" s="30" t="s">
        <v>468</v>
      </c>
      <c r="F4" s="30" t="s">
        <v>100</v>
      </c>
      <c r="G4" s="30" t="s">
        <v>73</v>
      </c>
    </row>
    <row r="5" spans="1:7" ht="18" customHeight="1">
      <c r="A5" s="206" t="s">
        <v>79</v>
      </c>
      <c r="B5" s="206"/>
      <c r="C5" s="206"/>
      <c r="D5" s="206"/>
      <c r="E5" s="206"/>
      <c r="F5" s="8"/>
      <c r="G5" s="8"/>
    </row>
    <row r="6" spans="1:7" ht="18" customHeight="1">
      <c r="A6" s="69"/>
      <c r="B6" s="69"/>
      <c r="C6" s="69"/>
      <c r="D6" s="69"/>
      <c r="E6" s="69"/>
      <c r="F6" s="8"/>
      <c r="G6" s="8"/>
    </row>
    <row r="7" spans="1:7" ht="19.5" customHeight="1">
      <c r="A7" s="31" t="s">
        <v>311</v>
      </c>
      <c r="B7" s="25"/>
      <c r="C7" s="44" t="s">
        <v>169</v>
      </c>
      <c r="D7" s="44" t="s">
        <v>282</v>
      </c>
      <c r="E7" s="15"/>
      <c r="F7" s="15">
        <v>5102661</v>
      </c>
      <c r="G7" s="15">
        <v>5842733</v>
      </c>
    </row>
    <row r="8" spans="1:7" ht="15.75" customHeight="1">
      <c r="A8" s="31" t="s">
        <v>488</v>
      </c>
      <c r="B8" s="25">
        <v>882202</v>
      </c>
      <c r="C8" s="214" t="s">
        <v>395</v>
      </c>
      <c r="D8" s="44" t="s">
        <v>200</v>
      </c>
      <c r="E8" s="15">
        <v>2000000</v>
      </c>
      <c r="F8" s="15">
        <v>2000000</v>
      </c>
      <c r="G8" s="15">
        <v>285910</v>
      </c>
    </row>
    <row r="9" spans="1:7" ht="24" customHeight="1">
      <c r="A9" s="31" t="s">
        <v>308</v>
      </c>
      <c r="B9" s="25"/>
      <c r="C9" s="215"/>
      <c r="D9" s="214" t="s">
        <v>384</v>
      </c>
      <c r="E9" s="209">
        <v>12000000</v>
      </c>
      <c r="F9" s="209">
        <v>12000000</v>
      </c>
      <c r="G9" s="209">
        <v>8460040</v>
      </c>
    </row>
    <row r="10" spans="1:7" ht="24" customHeight="1">
      <c r="A10" s="31" t="s">
        <v>307</v>
      </c>
      <c r="B10" s="25"/>
      <c r="C10" s="215"/>
      <c r="D10" s="215"/>
      <c r="E10" s="210"/>
      <c r="F10" s="210"/>
      <c r="G10" s="210"/>
    </row>
    <row r="11" spans="1:7" ht="26.25" customHeight="1">
      <c r="A11" s="31" t="s">
        <v>309</v>
      </c>
      <c r="B11" s="25"/>
      <c r="C11" s="215"/>
      <c r="D11" s="215"/>
      <c r="E11" s="29">
        <v>2236000</v>
      </c>
      <c r="F11" s="29">
        <v>2236000</v>
      </c>
      <c r="G11" s="29"/>
    </row>
    <row r="12" spans="1:7" ht="33" customHeight="1">
      <c r="A12" s="31" t="s">
        <v>383</v>
      </c>
      <c r="B12" s="25"/>
      <c r="C12" s="215"/>
      <c r="D12" s="215"/>
      <c r="E12" s="29"/>
      <c r="F12" s="29"/>
      <c r="G12" s="29"/>
    </row>
    <row r="13" spans="1:7" ht="15" customHeight="1">
      <c r="A13" s="31" t="s">
        <v>310</v>
      </c>
      <c r="B13" s="25"/>
      <c r="C13" s="215"/>
      <c r="D13" s="216"/>
      <c r="E13" s="15">
        <v>400000</v>
      </c>
      <c r="F13" s="15">
        <v>400000</v>
      </c>
      <c r="G13" s="15"/>
    </row>
    <row r="14" spans="1:7" ht="15" customHeight="1">
      <c r="A14" s="31" t="s">
        <v>86</v>
      </c>
      <c r="B14" s="25">
        <v>882129</v>
      </c>
      <c r="C14" s="44" t="s">
        <v>486</v>
      </c>
      <c r="D14" s="44" t="s">
        <v>243</v>
      </c>
      <c r="E14" s="15">
        <v>1500000</v>
      </c>
      <c r="F14" s="15">
        <v>1500000</v>
      </c>
      <c r="G14" s="15">
        <v>1250000</v>
      </c>
    </row>
    <row r="15" spans="1:7" ht="19.5" customHeight="1">
      <c r="A15" s="223" t="s">
        <v>113</v>
      </c>
      <c r="B15" s="223"/>
      <c r="C15" s="95"/>
      <c r="D15" s="95"/>
      <c r="E15" s="96">
        <f>SUM(E7:E14)</f>
        <v>18136000</v>
      </c>
      <c r="F15" s="96">
        <f>SUM(F8:F14)</f>
        <v>18136000</v>
      </c>
      <c r="G15" s="96">
        <f>SUM(G8:G14)</f>
        <v>9995950</v>
      </c>
    </row>
    <row r="16" spans="1:7" ht="11.25" customHeight="1">
      <c r="A16" s="66"/>
      <c r="B16" s="66"/>
      <c r="C16" s="66"/>
      <c r="D16" s="66"/>
      <c r="E16" s="26"/>
      <c r="F16" s="97"/>
      <c r="G16" s="97"/>
    </row>
    <row r="17" spans="1:7" ht="18" customHeight="1">
      <c r="A17" s="206" t="s">
        <v>102</v>
      </c>
      <c r="B17" s="206"/>
      <c r="C17" s="206"/>
      <c r="D17" s="206"/>
      <c r="E17" s="206"/>
      <c r="F17" s="98"/>
      <c r="G17" s="98"/>
    </row>
    <row r="18" spans="1:7" ht="15" customHeight="1">
      <c r="A18" s="99" t="s">
        <v>117</v>
      </c>
      <c r="B18" s="25">
        <v>890301</v>
      </c>
      <c r="C18" s="44" t="s">
        <v>253</v>
      </c>
      <c r="D18" s="44" t="s">
        <v>243</v>
      </c>
      <c r="E18" s="15"/>
      <c r="F18" s="15"/>
      <c r="G18" s="15"/>
    </row>
    <row r="19" spans="1:7" ht="15" customHeight="1">
      <c r="A19" s="99" t="s">
        <v>378</v>
      </c>
      <c r="B19" s="25">
        <v>890301</v>
      </c>
      <c r="C19" s="44" t="s">
        <v>253</v>
      </c>
      <c r="D19" s="44" t="s">
        <v>243</v>
      </c>
      <c r="E19" s="15"/>
      <c r="F19" s="15"/>
      <c r="G19" s="15"/>
    </row>
    <row r="20" spans="1:7" ht="15" customHeight="1">
      <c r="A20" s="99" t="s">
        <v>89</v>
      </c>
      <c r="B20" s="25">
        <v>890301</v>
      </c>
      <c r="C20" s="44" t="s">
        <v>253</v>
      </c>
      <c r="D20" s="44" t="s">
        <v>243</v>
      </c>
      <c r="E20" s="15"/>
      <c r="F20" s="15"/>
      <c r="G20" s="15"/>
    </row>
    <row r="21" spans="1:7" ht="15" customHeight="1">
      <c r="A21" s="99" t="s">
        <v>90</v>
      </c>
      <c r="B21" s="25">
        <v>890301</v>
      </c>
      <c r="C21" s="44" t="s">
        <v>253</v>
      </c>
      <c r="D21" s="44" t="s">
        <v>243</v>
      </c>
      <c r="E21" s="15"/>
      <c r="F21" s="15"/>
      <c r="G21" s="15"/>
    </row>
    <row r="22" spans="1:7" ht="15" customHeight="1">
      <c r="A22" s="99" t="s">
        <v>91</v>
      </c>
      <c r="B22" s="25">
        <v>890301</v>
      </c>
      <c r="C22" s="44" t="s">
        <v>253</v>
      </c>
      <c r="D22" s="44" t="s">
        <v>243</v>
      </c>
      <c r="E22" s="15"/>
      <c r="F22" s="15"/>
      <c r="G22" s="15"/>
    </row>
    <row r="23" spans="1:7" ht="15" customHeight="1">
      <c r="A23" s="99" t="s">
        <v>80</v>
      </c>
      <c r="B23" s="25">
        <v>890301</v>
      </c>
      <c r="C23" s="44" t="s">
        <v>253</v>
      </c>
      <c r="D23" s="44" t="s">
        <v>243</v>
      </c>
      <c r="E23" s="15"/>
      <c r="F23" s="15"/>
      <c r="G23" s="15"/>
    </row>
    <row r="24" spans="1:7" ht="15" customHeight="1">
      <c r="A24" s="100" t="s">
        <v>93</v>
      </c>
      <c r="B24" s="25">
        <v>890301</v>
      </c>
      <c r="C24" s="44" t="s">
        <v>253</v>
      </c>
      <c r="D24" s="44" t="s">
        <v>243</v>
      </c>
      <c r="E24" s="15"/>
      <c r="F24" s="15"/>
      <c r="G24" s="15"/>
    </row>
    <row r="25" spans="1:7" ht="15" customHeight="1">
      <c r="A25" s="100" t="s">
        <v>354</v>
      </c>
      <c r="B25" s="25">
        <v>890301</v>
      </c>
      <c r="C25" s="44" t="s">
        <v>253</v>
      </c>
      <c r="D25" s="44" t="s">
        <v>243</v>
      </c>
      <c r="E25" s="15"/>
      <c r="F25" s="15"/>
      <c r="G25" s="15"/>
    </row>
    <row r="26" spans="1:7" ht="15" customHeight="1">
      <c r="A26" s="100" t="s">
        <v>118</v>
      </c>
      <c r="B26" s="25">
        <v>890301</v>
      </c>
      <c r="C26" s="44" t="s">
        <v>253</v>
      </c>
      <c r="D26" s="44" t="s">
        <v>243</v>
      </c>
      <c r="E26" s="15"/>
      <c r="F26" s="15"/>
      <c r="G26" s="15"/>
    </row>
    <row r="27" spans="1:7" ht="15" customHeight="1">
      <c r="A27" s="100" t="s">
        <v>101</v>
      </c>
      <c r="B27" s="25">
        <v>890301</v>
      </c>
      <c r="C27" s="44" t="s">
        <v>253</v>
      </c>
      <c r="D27" s="44" t="s">
        <v>243</v>
      </c>
      <c r="E27" s="15"/>
      <c r="F27" s="15"/>
      <c r="G27" s="15"/>
    </row>
    <row r="28" spans="1:7" ht="15" customHeight="1">
      <c r="A28" s="100" t="s">
        <v>273</v>
      </c>
      <c r="B28" s="25">
        <v>890301</v>
      </c>
      <c r="C28" s="44" t="s">
        <v>253</v>
      </c>
      <c r="D28" s="44" t="s">
        <v>243</v>
      </c>
      <c r="E28" s="15"/>
      <c r="F28" s="15"/>
      <c r="G28" s="15"/>
    </row>
    <row r="29" spans="1:7" ht="15" customHeight="1">
      <c r="A29" s="100" t="s">
        <v>274</v>
      </c>
      <c r="B29" s="25">
        <v>890301</v>
      </c>
      <c r="C29" s="44" t="s">
        <v>253</v>
      </c>
      <c r="D29" s="44" t="s">
        <v>243</v>
      </c>
      <c r="E29" s="15"/>
      <c r="F29" s="15"/>
      <c r="G29" s="15"/>
    </row>
    <row r="30" spans="1:7" ht="15" customHeight="1">
      <c r="A30" s="100" t="s">
        <v>276</v>
      </c>
      <c r="B30" s="25">
        <v>890301</v>
      </c>
      <c r="C30" s="44" t="s">
        <v>253</v>
      </c>
      <c r="D30" s="44" t="s">
        <v>243</v>
      </c>
      <c r="E30" s="15"/>
      <c r="F30" s="15"/>
      <c r="G30" s="15"/>
    </row>
    <row r="31" spans="1:7" ht="15" customHeight="1">
      <c r="A31" s="100" t="s">
        <v>355</v>
      </c>
      <c r="B31" s="25">
        <v>890301</v>
      </c>
      <c r="C31" s="44" t="s">
        <v>253</v>
      </c>
      <c r="D31" s="44" t="s">
        <v>243</v>
      </c>
      <c r="E31" s="15"/>
      <c r="F31" s="15"/>
      <c r="G31" s="15"/>
    </row>
    <row r="32" spans="1:7" ht="15" customHeight="1">
      <c r="A32" s="100" t="s">
        <v>397</v>
      </c>
      <c r="B32" s="25"/>
      <c r="C32" s="44"/>
      <c r="D32" s="44"/>
      <c r="E32" s="15">
        <v>8750000</v>
      </c>
      <c r="F32" s="15">
        <v>8750000</v>
      </c>
      <c r="G32" s="15">
        <v>8157698</v>
      </c>
    </row>
    <row r="33" spans="1:9" ht="18" customHeight="1">
      <c r="A33" s="208" t="s">
        <v>84</v>
      </c>
      <c r="B33" s="208"/>
      <c r="C33" s="66"/>
      <c r="D33" s="66"/>
      <c r="E33" s="101">
        <f>SUM(E18:E32)</f>
        <v>8750000</v>
      </c>
      <c r="F33" s="101">
        <f>SUM(F18:F32)</f>
        <v>8750000</v>
      </c>
      <c r="G33" s="101">
        <f>SUM(G18:G32)</f>
        <v>8157698</v>
      </c>
    </row>
    <row r="34" spans="1:9" ht="18" customHeight="1">
      <c r="A34" s="69" t="s">
        <v>103</v>
      </c>
      <c r="B34" s="66"/>
      <c r="C34" s="66"/>
      <c r="D34" s="66"/>
      <c r="E34" s="101"/>
      <c r="F34" s="97"/>
      <c r="G34" s="97"/>
    </row>
    <row r="35" spans="1:9" ht="18" customHeight="1">
      <c r="A35" s="99" t="s">
        <v>88</v>
      </c>
      <c r="B35" s="25">
        <v>901502</v>
      </c>
      <c r="C35" s="44" t="s">
        <v>184</v>
      </c>
      <c r="D35" s="44"/>
      <c r="E35" s="15">
        <v>750000</v>
      </c>
      <c r="F35" s="15">
        <v>750000</v>
      </c>
      <c r="G35" s="15">
        <v>600000</v>
      </c>
      <c r="I35" s="20"/>
    </row>
    <row r="36" spans="1:9" ht="18" customHeight="1">
      <c r="A36" s="100" t="s">
        <v>92</v>
      </c>
      <c r="B36" s="25">
        <v>901502</v>
      </c>
      <c r="C36" s="44" t="s">
        <v>184</v>
      </c>
      <c r="D36" s="44"/>
      <c r="E36" s="15"/>
      <c r="F36" s="15"/>
      <c r="G36" s="15"/>
    </row>
    <row r="37" spans="1:9" ht="18" customHeight="1">
      <c r="A37" s="100" t="s">
        <v>107</v>
      </c>
      <c r="B37" s="25">
        <v>901502</v>
      </c>
      <c r="C37" s="44" t="s">
        <v>184</v>
      </c>
      <c r="D37" s="44"/>
      <c r="E37" s="15"/>
      <c r="F37" s="15"/>
      <c r="G37" s="15"/>
    </row>
    <row r="38" spans="1:9" ht="18" customHeight="1">
      <c r="A38" s="100" t="s">
        <v>372</v>
      </c>
      <c r="B38" s="25">
        <v>901502</v>
      </c>
      <c r="C38" s="44" t="s">
        <v>184</v>
      </c>
      <c r="D38" s="44"/>
      <c r="E38" s="15"/>
      <c r="F38" s="15"/>
      <c r="G38" s="15"/>
    </row>
    <row r="39" spans="1:9" ht="18" customHeight="1">
      <c r="A39" s="100" t="s">
        <v>371</v>
      </c>
      <c r="B39" s="25">
        <v>901502</v>
      </c>
      <c r="C39" s="44" t="s">
        <v>184</v>
      </c>
      <c r="D39" s="44"/>
      <c r="E39" s="15"/>
      <c r="F39" s="15"/>
      <c r="G39" s="15"/>
    </row>
    <row r="40" spans="1:9" ht="18" customHeight="1">
      <c r="A40" s="100" t="s">
        <v>379</v>
      </c>
      <c r="B40" s="25">
        <v>901502</v>
      </c>
      <c r="C40" s="44" t="s">
        <v>184</v>
      </c>
      <c r="D40" s="44"/>
      <c r="E40" s="15"/>
      <c r="F40" s="15"/>
      <c r="G40" s="15"/>
    </row>
    <row r="41" spans="1:9" ht="18" customHeight="1">
      <c r="A41" s="100" t="s">
        <v>380</v>
      </c>
      <c r="B41" s="25">
        <v>901502</v>
      </c>
      <c r="C41" s="44" t="s">
        <v>184</v>
      </c>
      <c r="D41" s="44"/>
      <c r="E41" s="15"/>
      <c r="F41" s="15"/>
      <c r="G41" s="15"/>
    </row>
    <row r="42" spans="1:9" ht="18" customHeight="1">
      <c r="A42" s="100" t="s">
        <v>275</v>
      </c>
      <c r="B42" s="25">
        <v>901502</v>
      </c>
      <c r="C42" s="44" t="s">
        <v>184</v>
      </c>
      <c r="D42" s="44"/>
      <c r="E42" s="15"/>
      <c r="F42" s="15"/>
      <c r="G42" s="15"/>
    </row>
    <row r="43" spans="1:9" ht="18" customHeight="1">
      <c r="A43" s="208" t="s">
        <v>84</v>
      </c>
      <c r="B43" s="208"/>
      <c r="C43" s="66"/>
      <c r="D43" s="66"/>
      <c r="E43" s="101">
        <f>SUM(E35:E42)</f>
        <v>750000</v>
      </c>
      <c r="F43" s="101">
        <f>SUM(F35:F42)</f>
        <v>750000</v>
      </c>
      <c r="G43" s="101">
        <f>SUM(G35:G42)</f>
        <v>600000</v>
      </c>
    </row>
    <row r="44" spans="1:9" ht="15" customHeight="1">
      <c r="A44" s="207" t="s">
        <v>96</v>
      </c>
      <c r="B44" s="207"/>
      <c r="C44" s="207"/>
      <c r="D44" s="207"/>
      <c r="E44" s="207"/>
      <c r="F44" s="98"/>
      <c r="G44" s="98"/>
    </row>
    <row r="45" spans="1:9" ht="18" customHeight="1">
      <c r="A45" s="206" t="s">
        <v>94</v>
      </c>
      <c r="B45" s="206"/>
      <c r="C45" s="206"/>
      <c r="D45" s="206"/>
      <c r="E45" s="206"/>
      <c r="F45" s="98"/>
      <c r="G45" s="98"/>
    </row>
    <row r="46" spans="1:9" ht="15" customHeight="1">
      <c r="A46" s="102" t="s">
        <v>272</v>
      </c>
      <c r="B46" s="25">
        <v>841126</v>
      </c>
      <c r="C46" s="44" t="s">
        <v>271</v>
      </c>
      <c r="D46" s="44" t="s">
        <v>240</v>
      </c>
      <c r="E46" s="15">
        <v>6000000</v>
      </c>
      <c r="F46" s="15">
        <v>6000000</v>
      </c>
      <c r="G46" s="15">
        <v>1232393</v>
      </c>
    </row>
    <row r="47" spans="1:9" ht="15" customHeight="1">
      <c r="A47" s="102" t="s">
        <v>392</v>
      </c>
      <c r="B47" s="25">
        <v>841126</v>
      </c>
      <c r="C47" s="44" t="s">
        <v>169</v>
      </c>
      <c r="D47" s="44" t="s">
        <v>241</v>
      </c>
      <c r="E47" s="15">
        <v>1600000</v>
      </c>
      <c r="F47" s="15">
        <v>1600000</v>
      </c>
      <c r="G47" s="15">
        <v>267840</v>
      </c>
    </row>
    <row r="48" spans="1:9" ht="51.75" customHeight="1">
      <c r="A48" s="102" t="s">
        <v>344</v>
      </c>
      <c r="B48" s="25">
        <v>841126</v>
      </c>
      <c r="C48" s="44" t="s">
        <v>169</v>
      </c>
      <c r="D48" s="44" t="s">
        <v>243</v>
      </c>
      <c r="E48" s="29">
        <v>300000</v>
      </c>
      <c r="F48" s="29">
        <v>300000</v>
      </c>
      <c r="G48" s="29">
        <v>70640</v>
      </c>
    </row>
    <row r="49" spans="1:7" ht="15" customHeight="1">
      <c r="A49" s="102" t="s">
        <v>377</v>
      </c>
      <c r="B49" s="25">
        <v>841403</v>
      </c>
      <c r="C49" s="44" t="s">
        <v>169</v>
      </c>
      <c r="D49" s="44" t="s">
        <v>243</v>
      </c>
      <c r="E49" s="15">
        <v>200000</v>
      </c>
      <c r="F49" s="15">
        <v>200000</v>
      </c>
      <c r="G49" s="15">
        <v>46590</v>
      </c>
    </row>
    <row r="50" spans="1:7" ht="18" customHeight="1">
      <c r="A50" s="208" t="s">
        <v>97</v>
      </c>
      <c r="B50" s="208"/>
      <c r="C50" s="66"/>
      <c r="D50" s="66"/>
      <c r="E50" s="26">
        <f>SUM(E46:E49)</f>
        <v>8100000</v>
      </c>
      <c r="F50" s="26">
        <f>SUM(F46:F49)</f>
        <v>8100000</v>
      </c>
      <c r="G50" s="26">
        <f>SUM(G46:G49)</f>
        <v>1617463</v>
      </c>
    </row>
    <row r="51" spans="1:7" ht="18" customHeight="1">
      <c r="A51" s="206" t="s">
        <v>81</v>
      </c>
      <c r="B51" s="206"/>
      <c r="C51" s="206"/>
      <c r="D51" s="206"/>
      <c r="E51" s="206"/>
      <c r="F51" s="97"/>
      <c r="G51" s="97"/>
    </row>
    <row r="52" spans="1:7" ht="15" customHeight="1">
      <c r="A52" s="24" t="s">
        <v>111</v>
      </c>
      <c r="B52" s="25">
        <v>889942</v>
      </c>
      <c r="C52" s="44" t="s">
        <v>254</v>
      </c>
      <c r="D52" s="44" t="s">
        <v>205</v>
      </c>
      <c r="E52" s="15">
        <v>4000000</v>
      </c>
      <c r="F52" s="15">
        <v>4000000</v>
      </c>
      <c r="G52" s="15">
        <v>3900000</v>
      </c>
    </row>
    <row r="53" spans="1:7" ht="15" customHeight="1">
      <c r="A53" s="24"/>
      <c r="B53" s="25"/>
      <c r="C53" s="44"/>
      <c r="D53" s="44"/>
      <c r="E53" s="23"/>
      <c r="F53" s="23"/>
      <c r="G53" s="15"/>
    </row>
    <row r="54" spans="1:7" ht="15" customHeight="1">
      <c r="A54" s="24" t="s">
        <v>99</v>
      </c>
      <c r="B54" s="25">
        <v>841126</v>
      </c>
      <c r="C54" s="44" t="s">
        <v>169</v>
      </c>
      <c r="D54" s="44"/>
      <c r="E54" s="23"/>
      <c r="F54" s="15"/>
      <c r="G54" s="15"/>
    </row>
    <row r="55" spans="1:7" ht="18" customHeight="1">
      <c r="A55" s="208" t="s">
        <v>85</v>
      </c>
      <c r="B55" s="208"/>
      <c r="C55" s="66"/>
      <c r="D55" s="66"/>
      <c r="E55" s="26">
        <f>SUM(E52:E54)</f>
        <v>4000000</v>
      </c>
      <c r="F55" s="26">
        <f>SUM(F52:F54)</f>
        <v>4000000</v>
      </c>
      <c r="G55" s="26">
        <f>SUM(G52:G54)</f>
        <v>3900000</v>
      </c>
    </row>
    <row r="56" spans="1:7" ht="9.75" customHeight="1">
      <c r="A56" s="66"/>
      <c r="B56" s="66"/>
      <c r="C56" s="66"/>
      <c r="D56" s="66"/>
      <c r="E56" s="26"/>
      <c r="F56" s="26"/>
      <c r="G56" s="26"/>
    </row>
    <row r="57" spans="1:7" ht="15" customHeight="1">
      <c r="A57" s="226" t="s">
        <v>356</v>
      </c>
      <c r="B57" s="227"/>
      <c r="C57" s="227"/>
      <c r="D57" s="228"/>
      <c r="E57" s="23">
        <f>E15</f>
        <v>18136000</v>
      </c>
      <c r="F57" s="23">
        <f>F15</f>
        <v>18136000</v>
      </c>
      <c r="G57" s="23">
        <f>G15</f>
        <v>9995950</v>
      </c>
    </row>
    <row r="58" spans="1:7" ht="15" customHeight="1">
      <c r="A58" s="226" t="s">
        <v>149</v>
      </c>
      <c r="B58" s="227"/>
      <c r="C58" s="227"/>
      <c r="D58" s="228"/>
      <c r="E58" s="23">
        <f t="shared" ref="E58:G59" si="0">E46</f>
        <v>6000000</v>
      </c>
      <c r="F58" s="23">
        <f t="shared" si="0"/>
        <v>6000000</v>
      </c>
      <c r="G58" s="23">
        <f t="shared" si="0"/>
        <v>1232393</v>
      </c>
    </row>
    <row r="59" spans="1:7" ht="15" customHeight="1">
      <c r="A59" s="217" t="s">
        <v>150</v>
      </c>
      <c r="B59" s="218"/>
      <c r="C59" s="218"/>
      <c r="D59" s="219"/>
      <c r="E59" s="15">
        <f t="shared" si="0"/>
        <v>1600000</v>
      </c>
      <c r="F59" s="15">
        <f t="shared" si="0"/>
        <v>1600000</v>
      </c>
      <c r="G59" s="15">
        <f t="shared" si="0"/>
        <v>267840</v>
      </c>
    </row>
    <row r="60" spans="1:7" ht="15" customHeight="1">
      <c r="A60" s="226" t="s">
        <v>151</v>
      </c>
      <c r="B60" s="227"/>
      <c r="C60" s="227"/>
      <c r="D60" s="228"/>
      <c r="E60" s="15">
        <f>E33+E48+E49+E43</f>
        <v>10000000</v>
      </c>
      <c r="F60" s="15">
        <f>F33+F48+F49+F43</f>
        <v>10000000</v>
      </c>
      <c r="G60" s="15">
        <f>G33+G48+G49+G43</f>
        <v>8874928</v>
      </c>
    </row>
    <row r="61" spans="1:7" ht="15.75">
      <c r="A61" s="217" t="s">
        <v>357</v>
      </c>
      <c r="B61" s="218"/>
      <c r="C61" s="218"/>
      <c r="D61" s="219"/>
      <c r="E61" s="15">
        <f>E55</f>
        <v>4000000</v>
      </c>
      <c r="F61" s="15">
        <f>F55</f>
        <v>4000000</v>
      </c>
      <c r="G61" s="15">
        <f>G55</f>
        <v>3900000</v>
      </c>
    </row>
    <row r="62" spans="1:7" ht="15.75">
      <c r="A62" s="8"/>
      <c r="B62" s="8"/>
      <c r="C62" s="8"/>
      <c r="D62" s="8"/>
      <c r="E62" s="8"/>
    </row>
  </sheetData>
  <mergeCells count="28">
    <mergeCell ref="A59:D59"/>
    <mergeCell ref="A60:D60"/>
    <mergeCell ref="A15:B15"/>
    <mergeCell ref="C3:C4"/>
    <mergeCell ref="D3:D4"/>
    <mergeCell ref="G9:G10"/>
    <mergeCell ref="A57:D57"/>
    <mergeCell ref="A58:D58"/>
    <mergeCell ref="A55:B55"/>
    <mergeCell ref="A50:B50"/>
    <mergeCell ref="A51:E51"/>
    <mergeCell ref="A45:E45"/>
    <mergeCell ref="A61:D61"/>
    <mergeCell ref="F1:G1"/>
    <mergeCell ref="B3:B4"/>
    <mergeCell ref="A33:B33"/>
    <mergeCell ref="A1:B1"/>
    <mergeCell ref="A2:G2"/>
    <mergeCell ref="A3:A4"/>
    <mergeCell ref="A5:E5"/>
    <mergeCell ref="A17:E17"/>
    <mergeCell ref="A44:E44"/>
    <mergeCell ref="A43:B43"/>
    <mergeCell ref="E9:E10"/>
    <mergeCell ref="E3:G3"/>
    <mergeCell ref="D9:D13"/>
    <mergeCell ref="F9:F10"/>
    <mergeCell ref="C8:C13"/>
  </mergeCells>
  <phoneticPr fontId="31" type="noConversion"/>
  <pageMargins left="0.31496062992125984" right="0.31496062992125984" top="0.35433070866141736" bottom="0.35433070866141736" header="0.31496062992125984" footer="0.31496062992125984"/>
  <pageSetup paperSize="9" scale="7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43"/>
  <sheetViews>
    <sheetView view="pageBreakPreview" zoomScaleNormal="100" zoomScaleSheetLayoutView="100" workbookViewId="0">
      <selection activeCell="C15" sqref="C15"/>
    </sheetView>
  </sheetViews>
  <sheetFormatPr defaultRowHeight="12.75"/>
  <cols>
    <col min="1" max="1" width="54.5703125" customWidth="1"/>
    <col min="2" max="4" width="14.85546875" customWidth="1"/>
  </cols>
  <sheetData>
    <row r="1" spans="1:4" ht="21.75" customHeight="1">
      <c r="A1" s="124" t="s">
        <v>485</v>
      </c>
      <c r="B1" s="124"/>
    </row>
    <row r="2" spans="1:4" ht="26.25" customHeight="1">
      <c r="A2" s="229" t="s">
        <v>280</v>
      </c>
      <c r="B2" s="229"/>
    </row>
    <row r="3" spans="1:4" ht="13.5" customHeight="1">
      <c r="A3" s="50"/>
      <c r="B3" s="59" t="s">
        <v>306</v>
      </c>
    </row>
    <row r="4" spans="1:4" ht="22.5" customHeight="1">
      <c r="A4" s="67" t="s">
        <v>299</v>
      </c>
      <c r="B4" s="30" t="s">
        <v>468</v>
      </c>
      <c r="C4" s="30" t="s">
        <v>100</v>
      </c>
      <c r="D4" s="30" t="s">
        <v>73</v>
      </c>
    </row>
    <row r="5" spans="1:4" ht="19.149999999999999" customHeight="1">
      <c r="A5" s="57" t="s">
        <v>303</v>
      </c>
      <c r="B5" s="29">
        <v>4000000</v>
      </c>
      <c r="C5" s="15">
        <v>4000000</v>
      </c>
      <c r="D5" s="15">
        <v>3900000</v>
      </c>
    </row>
    <row r="6" spans="1:4" ht="19.149999999999999" customHeight="1">
      <c r="A6" s="57" t="s">
        <v>458</v>
      </c>
      <c r="B6" s="29">
        <v>6096000</v>
      </c>
      <c r="C6" s="15">
        <v>6096000</v>
      </c>
      <c r="D6" s="15">
        <v>7265495</v>
      </c>
    </row>
    <row r="7" spans="1:4" ht="30.75" customHeight="1">
      <c r="A7" s="57" t="s">
        <v>451</v>
      </c>
      <c r="B7" s="29">
        <v>703026</v>
      </c>
      <c r="C7" s="29">
        <v>703026</v>
      </c>
      <c r="D7" s="29">
        <v>699890</v>
      </c>
    </row>
    <row r="8" spans="1:4" ht="19.149999999999999" customHeight="1">
      <c r="A8" s="57" t="s">
        <v>369</v>
      </c>
      <c r="B8" s="29">
        <v>381000</v>
      </c>
      <c r="C8" s="15">
        <v>381000</v>
      </c>
      <c r="D8" s="15">
        <v>19990</v>
      </c>
    </row>
    <row r="9" spans="1:4" ht="19.149999999999999" customHeight="1">
      <c r="A9" s="57" t="s">
        <v>407</v>
      </c>
      <c r="B9" s="29">
        <v>762000</v>
      </c>
      <c r="C9" s="15">
        <v>762000</v>
      </c>
      <c r="D9" s="15">
        <v>950000</v>
      </c>
    </row>
    <row r="10" spans="1:4" ht="19.149999999999999" customHeight="1">
      <c r="A10" s="57" t="s">
        <v>393</v>
      </c>
      <c r="B10" s="29">
        <v>190500</v>
      </c>
      <c r="C10" s="15">
        <v>190500</v>
      </c>
      <c r="D10" s="15">
        <v>0</v>
      </c>
    </row>
    <row r="11" spans="1:4" ht="19.149999999999999" customHeight="1">
      <c r="A11" s="60" t="s">
        <v>320</v>
      </c>
      <c r="B11" s="29">
        <v>41656000</v>
      </c>
      <c r="C11" s="15">
        <v>46819222</v>
      </c>
      <c r="D11" s="15">
        <v>40849442</v>
      </c>
    </row>
    <row r="12" spans="1:4" ht="19.149999999999999" customHeight="1">
      <c r="A12" s="60" t="s">
        <v>463</v>
      </c>
      <c r="B12" s="29">
        <v>1000000</v>
      </c>
      <c r="C12" s="15">
        <v>1000000</v>
      </c>
      <c r="D12" s="15">
        <v>0</v>
      </c>
    </row>
    <row r="13" spans="1:4" ht="19.149999999999999" customHeight="1">
      <c r="A13" s="60" t="s">
        <v>462</v>
      </c>
      <c r="B13" s="29">
        <v>1600000</v>
      </c>
      <c r="C13" s="15">
        <v>1600000</v>
      </c>
      <c r="D13" s="15">
        <v>88490</v>
      </c>
    </row>
    <row r="14" spans="1:4" ht="19.149999999999999" customHeight="1">
      <c r="A14" s="89" t="s">
        <v>436</v>
      </c>
      <c r="B14" s="15">
        <v>4650000</v>
      </c>
      <c r="C14" s="15">
        <v>4650000</v>
      </c>
      <c r="D14" s="15">
        <v>2035009</v>
      </c>
    </row>
    <row r="15" spans="1:4" ht="19.149999999999999" customHeight="1">
      <c r="A15" s="89" t="s">
        <v>435</v>
      </c>
      <c r="B15" s="15">
        <v>37200000</v>
      </c>
      <c r="C15" s="15">
        <v>37200000</v>
      </c>
      <c r="D15" s="15">
        <v>40337260</v>
      </c>
    </row>
    <row r="16" spans="1:4" ht="19.149999999999999" customHeight="1">
      <c r="A16" s="89" t="s">
        <v>460</v>
      </c>
      <c r="B16" s="15">
        <v>1999998</v>
      </c>
      <c r="C16" s="15">
        <v>1999998</v>
      </c>
      <c r="D16" s="15">
        <v>1871300</v>
      </c>
    </row>
    <row r="17" spans="1:4" ht="19.149999999999999" customHeight="1">
      <c r="A17" s="89" t="s">
        <v>461</v>
      </c>
      <c r="B17" s="15">
        <v>27110004</v>
      </c>
      <c r="C17" s="15">
        <v>27110004</v>
      </c>
      <c r="D17" s="15">
        <v>28335209</v>
      </c>
    </row>
    <row r="18" spans="1:4" ht="19.149999999999999" customHeight="1">
      <c r="A18" s="89" t="s">
        <v>459</v>
      </c>
      <c r="B18" s="15">
        <v>13020000</v>
      </c>
      <c r="C18" s="15">
        <v>13020000</v>
      </c>
      <c r="D18" s="15">
        <v>13882878</v>
      </c>
    </row>
    <row r="19" spans="1:4" ht="19.149999999999999" customHeight="1">
      <c r="A19" s="89" t="s">
        <v>430</v>
      </c>
      <c r="B19" s="15">
        <v>4779999</v>
      </c>
      <c r="C19" s="15">
        <v>4779999</v>
      </c>
      <c r="D19" s="15">
        <v>5090707</v>
      </c>
    </row>
    <row r="20" spans="1:4" ht="19.149999999999999" customHeight="1">
      <c r="A20" s="89" t="s">
        <v>490</v>
      </c>
      <c r="B20" s="15"/>
      <c r="C20" s="15">
        <v>5600302</v>
      </c>
      <c r="D20" s="15">
        <v>5600302</v>
      </c>
    </row>
    <row r="21" spans="1:4" ht="19.149999999999999" customHeight="1">
      <c r="A21" s="89" t="s">
        <v>427</v>
      </c>
      <c r="B21" s="15">
        <v>4324024</v>
      </c>
      <c r="C21" s="15">
        <v>4324024</v>
      </c>
      <c r="D21" s="15">
        <v>4455094</v>
      </c>
    </row>
    <row r="22" spans="1:4" ht="19.149999999999999" customHeight="1">
      <c r="A22" s="89" t="s">
        <v>437</v>
      </c>
      <c r="B22" s="15">
        <v>4650000</v>
      </c>
      <c r="C22" s="15">
        <v>375000</v>
      </c>
      <c r="D22" s="15">
        <v>375000</v>
      </c>
    </row>
    <row r="23" spans="1:4" ht="19.149999999999999" customHeight="1">
      <c r="A23" s="90" t="s">
        <v>415</v>
      </c>
      <c r="B23" s="15">
        <v>20000000</v>
      </c>
      <c r="C23" s="15">
        <v>20000000</v>
      </c>
      <c r="D23" s="15">
        <v>513556</v>
      </c>
    </row>
    <row r="24" spans="1:4" ht="19.149999999999999" customHeight="1">
      <c r="A24" s="90" t="s">
        <v>414</v>
      </c>
      <c r="B24" s="15">
        <v>216253609</v>
      </c>
      <c r="C24" s="15">
        <v>216253609</v>
      </c>
      <c r="D24" s="15">
        <v>159575431</v>
      </c>
    </row>
    <row r="25" spans="1:4" ht="19.149999999999999" customHeight="1">
      <c r="A25" s="90" t="s">
        <v>489</v>
      </c>
      <c r="B25" s="15"/>
      <c r="C25" s="15">
        <v>6262500</v>
      </c>
      <c r="D25" s="15">
        <v>6262500</v>
      </c>
    </row>
    <row r="26" spans="1:4" ht="19.149999999999999" customHeight="1">
      <c r="A26" s="90" t="s">
        <v>438</v>
      </c>
      <c r="B26" s="15">
        <v>128187000</v>
      </c>
      <c r="C26" s="15">
        <v>77272976</v>
      </c>
      <c r="D26" s="15">
        <v>10488150</v>
      </c>
    </row>
    <row r="27" spans="1:4" ht="30" customHeight="1">
      <c r="A27" s="31" t="s">
        <v>454</v>
      </c>
      <c r="B27" s="29">
        <v>1600000</v>
      </c>
      <c r="C27" s="29">
        <v>6451596</v>
      </c>
      <c r="D27" s="29">
        <v>5680745</v>
      </c>
    </row>
    <row r="28" spans="1:4" ht="19.149999999999999" customHeight="1">
      <c r="A28" s="57" t="s">
        <v>399</v>
      </c>
      <c r="B28" s="29">
        <v>190500</v>
      </c>
      <c r="C28" s="29">
        <v>190500</v>
      </c>
      <c r="D28" s="29">
        <v>76900</v>
      </c>
    </row>
    <row r="29" spans="1:4" ht="19.149999999999999" customHeight="1">
      <c r="A29" s="57" t="s">
        <v>388</v>
      </c>
      <c r="B29" s="29">
        <v>893233</v>
      </c>
      <c r="C29" s="29">
        <v>1593233</v>
      </c>
      <c r="D29" s="29">
        <v>1502286</v>
      </c>
    </row>
    <row r="30" spans="1:4" ht="30.75" customHeight="1">
      <c r="A30" s="57" t="s">
        <v>441</v>
      </c>
      <c r="B30" s="29">
        <v>381000</v>
      </c>
      <c r="C30" s="29">
        <v>1740710</v>
      </c>
      <c r="D30" s="29">
        <v>1739647</v>
      </c>
    </row>
    <row r="31" spans="1:4" ht="46.5" customHeight="1">
      <c r="A31" s="57" t="s">
        <v>450</v>
      </c>
      <c r="B31" s="29">
        <v>3500000</v>
      </c>
      <c r="C31" s="29">
        <v>3500000</v>
      </c>
      <c r="D31" s="29">
        <v>2272632</v>
      </c>
    </row>
    <row r="32" spans="1:4" ht="28.5" customHeight="1">
      <c r="A32" s="24" t="s">
        <v>440</v>
      </c>
      <c r="B32" s="29">
        <v>2540000</v>
      </c>
      <c r="C32" s="29">
        <v>2488982</v>
      </c>
      <c r="D32" s="29">
        <v>2294156</v>
      </c>
    </row>
    <row r="33" spans="1:4" ht="20.45" customHeight="1">
      <c r="A33" s="57" t="s">
        <v>442</v>
      </c>
      <c r="B33" s="29">
        <v>250000</v>
      </c>
      <c r="C33" s="29">
        <v>250000</v>
      </c>
      <c r="D33" s="29">
        <v>180130</v>
      </c>
    </row>
    <row r="34" spans="1:4" ht="20.45" customHeight="1">
      <c r="A34" s="57" t="s">
        <v>444</v>
      </c>
      <c r="B34" s="29">
        <v>381000</v>
      </c>
      <c r="C34" s="29">
        <v>381000</v>
      </c>
      <c r="D34" s="29">
        <v>11000</v>
      </c>
    </row>
    <row r="35" spans="1:4" ht="26.25" customHeight="1">
      <c r="A35" s="88" t="s">
        <v>281</v>
      </c>
      <c r="B35" s="58">
        <f>SUM(B5:B34)</f>
        <v>528298893</v>
      </c>
      <c r="C35" s="58">
        <f>SUM(C5:C34)</f>
        <v>496996181</v>
      </c>
      <c r="D35" s="58">
        <f>SUM(D5:D34)</f>
        <v>346353199</v>
      </c>
    </row>
    <row r="37" spans="1:4">
      <c r="C37" s="20"/>
      <c r="D37" s="20"/>
    </row>
    <row r="38" spans="1:4">
      <c r="C38" s="20"/>
      <c r="D38" s="20"/>
    </row>
    <row r="39" spans="1:4">
      <c r="C39" s="20"/>
      <c r="D39" s="20"/>
    </row>
    <row r="40" spans="1:4">
      <c r="C40" s="20"/>
      <c r="D40" s="20"/>
    </row>
    <row r="41" spans="1:4">
      <c r="C41" s="20"/>
      <c r="D41" s="20"/>
    </row>
    <row r="42" spans="1:4">
      <c r="C42" s="20"/>
      <c r="D42" s="20"/>
    </row>
    <row r="43" spans="1:4">
      <c r="C43" s="20"/>
      <c r="D43" s="20"/>
    </row>
  </sheetData>
  <mergeCells count="2">
    <mergeCell ref="A2:B2"/>
    <mergeCell ref="A1:B1"/>
  </mergeCells>
  <phoneticPr fontId="31" type="noConversion"/>
  <pageMargins left="0.25" right="0.25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3"/>
  <sheetViews>
    <sheetView view="pageBreakPreview" zoomScale="80" zoomScaleNormal="90" zoomScaleSheetLayoutView="80" workbookViewId="0">
      <selection activeCell="B16" sqref="B16"/>
    </sheetView>
  </sheetViews>
  <sheetFormatPr defaultRowHeight="12.75"/>
  <cols>
    <col min="1" max="1" width="38.140625" customWidth="1"/>
    <col min="2" max="2" width="22.28515625" customWidth="1"/>
    <col min="3" max="8" width="13" customWidth="1"/>
    <col min="9" max="10" width="12.42578125" customWidth="1"/>
    <col min="11" max="12" width="12.140625" customWidth="1"/>
    <col min="14" max="17" width="13.85546875" customWidth="1"/>
  </cols>
  <sheetData>
    <row r="1" spans="1:12" ht="30" customHeight="1">
      <c r="A1" s="229" t="s">
        <v>424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2" ht="22.5" customHeight="1">
      <c r="A2" s="230" t="s">
        <v>362</v>
      </c>
      <c r="B2" s="230" t="s">
        <v>363</v>
      </c>
      <c r="C2" s="231" t="s">
        <v>364</v>
      </c>
      <c r="D2" s="232" t="s">
        <v>411</v>
      </c>
      <c r="E2" s="232"/>
      <c r="F2" s="232"/>
      <c r="G2" s="232"/>
      <c r="H2" s="234" t="s">
        <v>412</v>
      </c>
      <c r="I2" s="231" t="s">
        <v>365</v>
      </c>
      <c r="J2" s="231" t="s">
        <v>413</v>
      </c>
      <c r="K2" s="233" t="s">
        <v>426</v>
      </c>
      <c r="L2" s="233"/>
    </row>
    <row r="3" spans="1:12" ht="23.25" customHeight="1">
      <c r="A3" s="230"/>
      <c r="B3" s="230"/>
      <c r="C3" s="231"/>
      <c r="D3" s="73" t="s">
        <v>366</v>
      </c>
      <c r="E3" s="73" t="s">
        <v>358</v>
      </c>
      <c r="F3" s="73" t="s">
        <v>359</v>
      </c>
      <c r="G3" s="73" t="s">
        <v>367</v>
      </c>
      <c r="H3" s="235"/>
      <c r="I3" s="231"/>
      <c r="J3" s="231"/>
      <c r="K3" s="79" t="s">
        <v>408</v>
      </c>
      <c r="L3" s="79" t="s">
        <v>409</v>
      </c>
    </row>
    <row r="4" spans="1:12" ht="27.75" customHeight="1">
      <c r="A4" s="82" t="s">
        <v>436</v>
      </c>
      <c r="B4" s="83" t="s">
        <v>465</v>
      </c>
      <c r="C4" s="84">
        <f>SUM(D4:G4)</f>
        <v>5000000</v>
      </c>
      <c r="D4" s="74"/>
      <c r="E4" s="74"/>
      <c r="F4" s="74">
        <f>5000000*0.07</f>
        <v>350000.00000000006</v>
      </c>
      <c r="G4" s="74">
        <v>4650000</v>
      </c>
      <c r="H4" s="74">
        <v>0</v>
      </c>
      <c r="I4" s="74">
        <v>5000000</v>
      </c>
      <c r="J4" s="74">
        <v>0</v>
      </c>
      <c r="K4" s="81">
        <v>5000000</v>
      </c>
      <c r="L4" s="81">
        <f>C4-H4</f>
        <v>5000000</v>
      </c>
    </row>
    <row r="5" spans="1:12" ht="27.75" customHeight="1">
      <c r="A5" s="82" t="s">
        <v>435</v>
      </c>
      <c r="B5" s="83" t="s">
        <v>465</v>
      </c>
      <c r="C5" s="84">
        <f>SUM(D5:G5)</f>
        <v>40000000</v>
      </c>
      <c r="D5" s="74"/>
      <c r="E5" s="74"/>
      <c r="F5" s="74">
        <f>40000000*0.07</f>
        <v>2800000.0000000005</v>
      </c>
      <c r="G5" s="74">
        <v>37200000</v>
      </c>
      <c r="H5" s="74">
        <v>0</v>
      </c>
      <c r="I5" s="74">
        <v>40000000</v>
      </c>
      <c r="J5" s="74">
        <v>0</v>
      </c>
      <c r="K5" s="81">
        <v>40000000</v>
      </c>
      <c r="L5" s="81">
        <f>C5-H5</f>
        <v>40000000</v>
      </c>
    </row>
    <row r="6" spans="1:12" ht="27.75" customHeight="1">
      <c r="A6" s="82" t="s">
        <v>434</v>
      </c>
      <c r="B6" s="83"/>
      <c r="C6" s="84">
        <v>4000000</v>
      </c>
      <c r="D6" s="74"/>
      <c r="E6" s="74"/>
      <c r="F6" s="74">
        <v>4000000</v>
      </c>
      <c r="G6" s="74"/>
      <c r="H6" s="74">
        <v>0</v>
      </c>
      <c r="I6" s="74">
        <v>1000000</v>
      </c>
      <c r="J6" s="74">
        <v>0</v>
      </c>
      <c r="K6" s="81">
        <v>1000000</v>
      </c>
      <c r="L6" s="81">
        <f>C6-H6</f>
        <v>4000000</v>
      </c>
    </row>
    <row r="7" spans="1:12" ht="27.75" customHeight="1">
      <c r="A7" s="82" t="s">
        <v>432</v>
      </c>
      <c r="B7" s="83" t="s">
        <v>433</v>
      </c>
      <c r="C7" s="84">
        <f t="shared" ref="C7:C21" si="0">SUM(D7:G7)</f>
        <v>1498575</v>
      </c>
      <c r="D7" s="74"/>
      <c r="E7" s="74"/>
      <c r="F7" s="74">
        <v>1498575</v>
      </c>
      <c r="G7" s="74"/>
      <c r="H7" s="74">
        <v>284436</v>
      </c>
      <c r="I7" s="74">
        <v>1498575</v>
      </c>
      <c r="J7" s="74">
        <v>1498575</v>
      </c>
      <c r="K7" s="81">
        <v>0</v>
      </c>
      <c r="L7" s="81">
        <f>C7-H7</f>
        <v>1214139</v>
      </c>
    </row>
    <row r="8" spans="1:12" ht="27.75" customHeight="1">
      <c r="A8" s="82" t="s">
        <v>460</v>
      </c>
      <c r="B8" s="83" t="s">
        <v>429</v>
      </c>
      <c r="C8" s="84">
        <f t="shared" si="0"/>
        <v>5035338</v>
      </c>
      <c r="D8" s="74">
        <v>2390031</v>
      </c>
      <c r="E8" s="74">
        <v>645309</v>
      </c>
      <c r="F8" s="74"/>
      <c r="G8" s="74">
        <v>1999998</v>
      </c>
      <c r="H8" s="74">
        <v>535895</v>
      </c>
      <c r="I8" s="74">
        <v>5035338</v>
      </c>
      <c r="J8" s="74">
        <v>5035338</v>
      </c>
      <c r="K8" s="81">
        <v>0</v>
      </c>
      <c r="L8" s="81">
        <f>C8-H8</f>
        <v>4499443</v>
      </c>
    </row>
    <row r="9" spans="1:12" ht="27.75" customHeight="1">
      <c r="A9" s="82" t="s">
        <v>461</v>
      </c>
      <c r="B9" s="83" t="s">
        <v>428</v>
      </c>
      <c r="C9" s="84">
        <f t="shared" si="0"/>
        <v>27110004</v>
      </c>
      <c r="D9" s="74"/>
      <c r="E9" s="74"/>
      <c r="F9" s="74"/>
      <c r="G9" s="74">
        <v>27110004</v>
      </c>
      <c r="H9" s="74">
        <v>500000</v>
      </c>
      <c r="I9" s="74">
        <v>27110004</v>
      </c>
      <c r="J9" s="74">
        <v>27110004</v>
      </c>
      <c r="K9" s="81">
        <v>0</v>
      </c>
      <c r="L9" s="81">
        <v>27110004</v>
      </c>
    </row>
    <row r="10" spans="1:12" ht="27.75" customHeight="1">
      <c r="A10" s="82" t="s">
        <v>459</v>
      </c>
      <c r="B10" s="83" t="s">
        <v>465</v>
      </c>
      <c r="C10" s="84">
        <f t="shared" si="0"/>
        <v>14000000</v>
      </c>
      <c r="D10" s="74"/>
      <c r="E10" s="74"/>
      <c r="F10" s="74">
        <f>14000000*0.07</f>
        <v>980000.00000000012</v>
      </c>
      <c r="G10" s="74">
        <v>13020000</v>
      </c>
      <c r="H10" s="74">
        <v>0</v>
      </c>
      <c r="I10" s="74">
        <v>14000000</v>
      </c>
      <c r="J10" s="74">
        <v>0</v>
      </c>
      <c r="K10" s="81">
        <v>14000000</v>
      </c>
      <c r="L10" s="81">
        <f>C10-H10</f>
        <v>14000000</v>
      </c>
    </row>
    <row r="11" spans="1:12" ht="27.75" customHeight="1">
      <c r="A11" s="82" t="s">
        <v>467</v>
      </c>
      <c r="B11" s="83" t="s">
        <v>431</v>
      </c>
      <c r="C11" s="84">
        <f t="shared" si="0"/>
        <v>4999999</v>
      </c>
      <c r="D11" s="74"/>
      <c r="E11" s="74"/>
      <c r="F11" s="74">
        <v>220000</v>
      </c>
      <c r="G11" s="74">
        <v>4779999</v>
      </c>
      <c r="H11" s="74">
        <v>100000</v>
      </c>
      <c r="I11" s="74">
        <v>4999999</v>
      </c>
      <c r="J11" s="74">
        <v>4999999</v>
      </c>
      <c r="K11" s="81">
        <v>0</v>
      </c>
      <c r="L11" s="81">
        <f>C11-H11</f>
        <v>4899999</v>
      </c>
    </row>
    <row r="12" spans="1:12" ht="27.75" customHeight="1">
      <c r="A12" s="109" t="s">
        <v>466</v>
      </c>
      <c r="B12" s="110" t="s">
        <v>465</v>
      </c>
      <c r="C12" s="111">
        <f t="shared" si="0"/>
        <v>5458524</v>
      </c>
      <c r="D12" s="112"/>
      <c r="E12" s="112"/>
      <c r="F12" s="112">
        <v>382097</v>
      </c>
      <c r="G12" s="112">
        <v>5076427</v>
      </c>
      <c r="H12" s="112"/>
      <c r="I12" s="112">
        <v>5458520</v>
      </c>
      <c r="J12" s="112">
        <v>0</v>
      </c>
      <c r="K12" s="113"/>
      <c r="L12" s="113"/>
    </row>
    <row r="13" spans="1:12" ht="27.75" customHeight="1">
      <c r="A13" s="82" t="s">
        <v>427</v>
      </c>
      <c r="B13" s="83" t="s">
        <v>410</v>
      </c>
      <c r="C13" s="84">
        <f t="shared" si="0"/>
        <v>4796703</v>
      </c>
      <c r="D13" s="74"/>
      <c r="E13" s="74"/>
      <c r="F13" s="74">
        <v>335768</v>
      </c>
      <c r="G13" s="74">
        <v>4460935</v>
      </c>
      <c r="H13" s="74">
        <v>472679</v>
      </c>
      <c r="I13" s="74">
        <v>4796703</v>
      </c>
      <c r="J13" s="74">
        <v>4796703</v>
      </c>
      <c r="K13" s="81">
        <v>0</v>
      </c>
      <c r="L13" s="81">
        <f>C13-H13</f>
        <v>4324024</v>
      </c>
    </row>
    <row r="14" spans="1:12" ht="27.75" customHeight="1">
      <c r="A14" s="82" t="s">
        <v>437</v>
      </c>
      <c r="B14" s="83" t="s">
        <v>464</v>
      </c>
      <c r="C14" s="84">
        <f t="shared" si="0"/>
        <v>5000000</v>
      </c>
      <c r="D14" s="74"/>
      <c r="E14" s="74"/>
      <c r="F14" s="74">
        <f>5000000*0.07</f>
        <v>350000.00000000006</v>
      </c>
      <c r="G14" s="74">
        <v>4650000</v>
      </c>
      <c r="H14" s="74">
        <v>0</v>
      </c>
      <c r="I14" s="74">
        <v>5000000</v>
      </c>
      <c r="J14" s="74">
        <v>0</v>
      </c>
      <c r="K14" s="81">
        <v>5000000</v>
      </c>
      <c r="L14" s="81">
        <f>C14-H14</f>
        <v>5000000</v>
      </c>
    </row>
    <row r="15" spans="1:12" ht="27.75" customHeight="1">
      <c r="A15" s="87" t="s">
        <v>415</v>
      </c>
      <c r="B15" s="85" t="s">
        <v>416</v>
      </c>
      <c r="C15" s="84">
        <f t="shared" si="0"/>
        <v>21427500</v>
      </c>
      <c r="D15" s="75"/>
      <c r="E15" s="75"/>
      <c r="F15" s="75">
        <v>1427500</v>
      </c>
      <c r="G15" s="75">
        <v>20000000</v>
      </c>
      <c r="H15" s="75">
        <v>852690</v>
      </c>
      <c r="I15" s="75">
        <v>21427500</v>
      </c>
      <c r="J15" s="74">
        <v>16872047</v>
      </c>
      <c r="K15" s="81">
        <v>0</v>
      </c>
      <c r="L15" s="81">
        <f>C15-H15</f>
        <v>20574810</v>
      </c>
    </row>
    <row r="16" spans="1:12" ht="27.75" customHeight="1">
      <c r="A16" s="87" t="s">
        <v>414</v>
      </c>
      <c r="B16" s="85" t="s">
        <v>418</v>
      </c>
      <c r="C16" s="84">
        <f t="shared" si="0"/>
        <v>247013970</v>
      </c>
      <c r="D16" s="75">
        <v>5340000</v>
      </c>
      <c r="E16" s="75">
        <v>827700</v>
      </c>
      <c r="F16" s="75">
        <v>24592661</v>
      </c>
      <c r="G16" s="75">
        <v>216253609</v>
      </c>
      <c r="H16" s="75">
        <v>10737257</v>
      </c>
      <c r="I16" s="75">
        <v>247013970</v>
      </c>
      <c r="J16" s="74">
        <v>247013970</v>
      </c>
      <c r="K16" s="81">
        <v>0</v>
      </c>
      <c r="L16" s="81">
        <f>C16-H16</f>
        <v>236276713</v>
      </c>
    </row>
    <row r="17" spans="1:12" ht="27.75" customHeight="1">
      <c r="A17" s="87" t="s">
        <v>438</v>
      </c>
      <c r="B17" s="85" t="s">
        <v>455</v>
      </c>
      <c r="C17" s="84">
        <f>SUM(D17:G17)+4300000</f>
        <v>153128440</v>
      </c>
      <c r="D17" s="75">
        <v>663717</v>
      </c>
      <c r="E17" s="75">
        <v>86283</v>
      </c>
      <c r="F17" s="75">
        <v>19891440</v>
      </c>
      <c r="G17" s="75">
        <v>128187000</v>
      </c>
      <c r="H17" s="75">
        <v>0</v>
      </c>
      <c r="I17" s="75">
        <v>148828440</v>
      </c>
      <c r="J17" s="74">
        <v>0</v>
      </c>
      <c r="K17" s="81">
        <v>148828440</v>
      </c>
      <c r="L17" s="81">
        <f>C17-H17</f>
        <v>153128440</v>
      </c>
    </row>
    <row r="18" spans="1:12" ht="27.75" customHeight="1">
      <c r="A18" s="82" t="s">
        <v>385</v>
      </c>
      <c r="B18" s="85" t="s">
        <v>386</v>
      </c>
      <c r="C18" s="84">
        <f t="shared" si="0"/>
        <v>13935704</v>
      </c>
      <c r="D18" s="75"/>
      <c r="E18" s="75"/>
      <c r="F18" s="75"/>
      <c r="G18" s="75">
        <v>13935704</v>
      </c>
      <c r="H18" s="75">
        <v>13256661</v>
      </c>
      <c r="I18" s="75">
        <v>10606260</v>
      </c>
      <c r="J18" s="74">
        <v>0</v>
      </c>
      <c r="K18" s="81">
        <v>10606260</v>
      </c>
      <c r="L18" s="81">
        <v>0</v>
      </c>
    </row>
    <row r="19" spans="1:12" ht="27.75" customHeight="1">
      <c r="A19" s="82"/>
      <c r="B19" s="83"/>
      <c r="C19" s="84">
        <f t="shared" si="0"/>
        <v>0</v>
      </c>
      <c r="D19" s="75"/>
      <c r="E19" s="75"/>
      <c r="F19" s="75"/>
      <c r="G19" s="75"/>
      <c r="H19" s="75"/>
      <c r="I19" s="75"/>
      <c r="J19" s="74"/>
      <c r="K19" s="81"/>
      <c r="L19" s="81">
        <v>0</v>
      </c>
    </row>
    <row r="20" spans="1:12" ht="27.75" customHeight="1">
      <c r="A20" s="82"/>
      <c r="B20" s="83"/>
      <c r="C20" s="84">
        <f t="shared" si="0"/>
        <v>0</v>
      </c>
      <c r="D20" s="75"/>
      <c r="E20" s="75"/>
      <c r="F20" s="75"/>
      <c r="G20" s="75"/>
      <c r="H20" s="75"/>
      <c r="I20" s="75"/>
      <c r="J20" s="74"/>
      <c r="K20" s="81"/>
      <c r="L20" s="81">
        <v>0</v>
      </c>
    </row>
    <row r="21" spans="1:12" ht="27.75" customHeight="1">
      <c r="A21" s="82"/>
      <c r="B21" s="83"/>
      <c r="C21" s="84">
        <f t="shared" si="0"/>
        <v>0</v>
      </c>
      <c r="D21" s="75"/>
      <c r="E21" s="75"/>
      <c r="F21" s="75"/>
      <c r="G21" s="75"/>
      <c r="H21" s="75"/>
      <c r="I21" s="75"/>
      <c r="J21" s="74"/>
      <c r="K21" s="81"/>
      <c r="L21" s="81">
        <v>0</v>
      </c>
    </row>
    <row r="22" spans="1:12" ht="28.5" customHeight="1">
      <c r="A22" s="237" t="s">
        <v>65</v>
      </c>
      <c r="B22" s="237"/>
      <c r="C22" s="86">
        <f t="shared" ref="C22:L22" si="1">SUM(C4:C21)</f>
        <v>552404757</v>
      </c>
      <c r="D22" s="86">
        <f t="shared" si="1"/>
        <v>8393748</v>
      </c>
      <c r="E22" s="86">
        <f t="shared" si="1"/>
        <v>1559292</v>
      </c>
      <c r="F22" s="86">
        <f t="shared" si="1"/>
        <v>56828041</v>
      </c>
      <c r="G22" s="86">
        <f>SUM(G4:G21)</f>
        <v>481323676</v>
      </c>
      <c r="H22" s="86">
        <f>SUM(H4:H21)</f>
        <v>26739618</v>
      </c>
      <c r="I22" s="86">
        <f t="shared" si="1"/>
        <v>541775309</v>
      </c>
      <c r="J22" s="86">
        <f t="shared" si="1"/>
        <v>307326636</v>
      </c>
      <c r="K22" s="86">
        <f t="shared" si="1"/>
        <v>224434700</v>
      </c>
      <c r="L22" s="86">
        <f t="shared" si="1"/>
        <v>520027572</v>
      </c>
    </row>
    <row r="23" spans="1:12" ht="12.75" customHeight="1">
      <c r="A23" s="236"/>
      <c r="B23" s="236"/>
      <c r="C23" s="236"/>
      <c r="D23" s="236"/>
      <c r="E23" s="236"/>
      <c r="F23" s="236"/>
      <c r="G23" s="236"/>
      <c r="H23" s="236"/>
      <c r="I23" s="236"/>
      <c r="J23" s="236"/>
    </row>
    <row r="26" spans="1:12">
      <c r="D26" s="20"/>
      <c r="E26" s="20"/>
      <c r="F26" s="20"/>
      <c r="G26" s="20"/>
    </row>
    <row r="27" spans="1:12">
      <c r="E27" s="20"/>
    </row>
    <row r="28" spans="1:12">
      <c r="F28" s="20"/>
      <c r="H28" s="20"/>
      <c r="I28" s="20"/>
    </row>
    <row r="33" spans="4:7">
      <c r="D33" s="20"/>
      <c r="E33" s="20"/>
      <c r="F33" s="20"/>
      <c r="G33" s="20"/>
    </row>
  </sheetData>
  <mergeCells count="11">
    <mergeCell ref="K2:L2"/>
    <mergeCell ref="H2:H3"/>
    <mergeCell ref="A23:J23"/>
    <mergeCell ref="A22:B22"/>
    <mergeCell ref="A1:J1"/>
    <mergeCell ref="A2:A3"/>
    <mergeCell ref="B2:B3"/>
    <mergeCell ref="C2:C3"/>
    <mergeCell ref="D2:G2"/>
    <mergeCell ref="I2:I3"/>
    <mergeCell ref="J2:J3"/>
  </mergeCells>
  <phoneticPr fontId="31" type="noConversion"/>
  <pageMargins left="0.31496062992125984" right="0.31496062992125984" top="0.35433070866141736" bottom="0.35433070866141736" header="0.31496062992125984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19</vt:i4>
      </vt:variant>
      <vt:variant>
        <vt:lpstr>Névvel ellátott tartományok</vt:lpstr>
      </vt:variant>
      <vt:variant>
        <vt:i4>22</vt:i4>
      </vt:variant>
    </vt:vector>
  </HeadingPairs>
  <TitlesOfParts>
    <vt:vector size="41" baseType="lpstr">
      <vt:lpstr>Összesítő </vt:lpstr>
      <vt:lpstr>Összesítő részletes</vt:lpstr>
      <vt:lpstr>1. Óvoda</vt:lpstr>
      <vt:lpstr>Óvoda részletes</vt:lpstr>
      <vt:lpstr>2. Könyvtár</vt:lpstr>
      <vt:lpstr>Könyvtár részletes</vt:lpstr>
      <vt:lpstr>3. Művelődési ház</vt:lpstr>
      <vt:lpstr>Művelődési ház részletes</vt:lpstr>
      <vt:lpstr>4. Szakrendelő</vt:lpstr>
      <vt:lpstr>Szakrendelő részletes</vt:lpstr>
      <vt:lpstr>5. Bölcsőde</vt:lpstr>
      <vt:lpstr>Bölcsőde részletes</vt:lpstr>
      <vt:lpstr>6. PH</vt:lpstr>
      <vt:lpstr>PH részletes</vt:lpstr>
      <vt:lpstr>7. Önkormányzat</vt:lpstr>
      <vt:lpstr>Önkorm. részletes</vt:lpstr>
      <vt:lpstr>Segélyek_tám_pá</vt:lpstr>
      <vt:lpstr>Felhalmozás</vt:lpstr>
      <vt:lpstr>Pályázatok_részletezés</vt:lpstr>
      <vt:lpstr>'Bölcsőde részletes'!Nyomtatási_cím</vt:lpstr>
      <vt:lpstr>'Önkorm. részletes'!Nyomtatási_cím</vt:lpstr>
      <vt:lpstr>'PH részletes'!Nyomtatási_cím</vt:lpstr>
      <vt:lpstr>'Szakrendelő részletes'!Nyomtatási_cím</vt:lpstr>
      <vt:lpstr>'1. Óvoda'!Nyomtatási_terület</vt:lpstr>
      <vt:lpstr>'2. Könyvtár'!Nyomtatási_terület</vt:lpstr>
      <vt:lpstr>'3. Művelődési ház'!Nyomtatási_terület</vt:lpstr>
      <vt:lpstr>'4. Szakrendelő'!Nyomtatási_terület</vt:lpstr>
      <vt:lpstr>'5. Bölcsőde'!Nyomtatási_terület</vt:lpstr>
      <vt:lpstr>'6. PH'!Nyomtatási_terület</vt:lpstr>
      <vt:lpstr>'7. Önkormányzat'!Nyomtatási_terület</vt:lpstr>
      <vt:lpstr>'Bölcsőde részletes'!Nyomtatási_terület</vt:lpstr>
      <vt:lpstr>Felhalmozás!Nyomtatási_terület</vt:lpstr>
      <vt:lpstr>'Könyvtár részletes'!Nyomtatási_terület</vt:lpstr>
      <vt:lpstr>'Óvoda részletes'!Nyomtatási_terület</vt:lpstr>
      <vt:lpstr>'Önkorm. részletes'!Nyomtatási_terület</vt:lpstr>
      <vt:lpstr>'Összesítő '!Nyomtatási_terület</vt:lpstr>
      <vt:lpstr>'Összesítő részletes'!Nyomtatási_terület</vt:lpstr>
      <vt:lpstr>Pályázatok_részletezés!Nyomtatási_terület</vt:lpstr>
      <vt:lpstr>'PH részletes'!Nyomtatási_terület</vt:lpstr>
      <vt:lpstr>Segélyek_tám_pá!Nyomtatási_terület</vt:lpstr>
      <vt:lpstr>'Szakrendelő részletes'!Nyomtatási_terület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Ginál Róbert</dc:creator>
  <cp:lastModifiedBy>admin</cp:lastModifiedBy>
  <cp:lastPrinted>2023-05-16T08:50:45Z</cp:lastPrinted>
  <dcterms:created xsi:type="dcterms:W3CDTF">2007-01-22T15:04:58Z</dcterms:created>
  <dcterms:modified xsi:type="dcterms:W3CDTF">2023-05-18T08:33:39Z</dcterms:modified>
</cp:coreProperties>
</file>